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15 15\"/>
    </mc:Choice>
  </mc:AlternateContent>
  <bookViews>
    <workbookView xWindow="0" yWindow="0" windowWidth="20490" windowHeight="7350"/>
  </bookViews>
  <sheets>
    <sheet name="Villagran 12 15 15 horario Roc " sheetId="2" r:id="rId1"/>
    <sheet name="Villagran 12 15 15 diario Roc B" sheetId="1" r:id="rId2"/>
    <sheet name="Villagran 12 15 15 diario OK" sheetId="3" r:id="rId3"/>
  </sheets>
  <calcPr calcId="0"/>
</workbook>
</file>

<file path=xl/calcChain.xml><?xml version="1.0" encoding="utf-8"?>
<calcChain xmlns="http://schemas.openxmlformats.org/spreadsheetml/2006/main">
  <c r="AI6" i="1" l="1"/>
  <c r="AI7" i="1"/>
  <c r="AI8" i="1"/>
  <c r="AI9" i="1"/>
  <c r="AI10" i="1"/>
  <c r="AI11" i="1"/>
  <c r="AI5" i="1"/>
  <c r="AH6" i="1"/>
  <c r="AH7" i="1"/>
  <c r="AH8" i="1"/>
  <c r="AH9" i="1"/>
  <c r="AH10" i="1"/>
  <c r="AH11" i="1"/>
  <c r="AH5" i="1"/>
  <c r="AG6" i="1"/>
  <c r="AG7" i="1"/>
  <c r="AG8" i="1"/>
  <c r="AG9" i="1"/>
  <c r="AG10" i="1"/>
  <c r="AG11" i="1"/>
  <c r="AG5" i="1"/>
  <c r="AF6" i="1"/>
  <c r="AF7" i="1"/>
  <c r="AF8" i="1"/>
  <c r="AF9" i="1"/>
  <c r="AF10" i="1"/>
  <c r="AF11" i="1"/>
  <c r="AF5" i="1"/>
  <c r="X9" i="3" a="1"/>
  <c r="X9" i="3" s="1"/>
  <c r="W9" i="3" a="1"/>
  <c r="W9" i="3" s="1"/>
  <c r="V9" i="3" a="1"/>
  <c r="V9" i="3" s="1"/>
  <c r="U9" i="3" a="1"/>
  <c r="U9" i="3" s="1"/>
  <c r="T9" i="3" a="1"/>
  <c r="T9" i="3" s="1"/>
  <c r="S9" i="3" a="1"/>
  <c r="S9" i="3" s="1"/>
  <c r="R9" i="3" a="1"/>
  <c r="R9" i="3" s="1"/>
  <c r="I9" i="3"/>
  <c r="H9" i="3" a="1"/>
  <c r="H9" i="3" s="1"/>
  <c r="G9" i="3" a="1"/>
  <c r="G9" i="3" s="1"/>
  <c r="F9" i="3" a="1"/>
  <c r="F9" i="3" s="1"/>
  <c r="E9" i="3" a="1"/>
  <c r="E9" i="3" s="1"/>
  <c r="D9" i="3" a="1"/>
  <c r="D9" i="3" s="1"/>
  <c r="C9" i="3"/>
  <c r="B9" i="3"/>
  <c r="X8" i="3" a="1"/>
  <c r="X8" i="3" s="1"/>
  <c r="W8" i="3" a="1"/>
  <c r="W8" i="3" s="1"/>
  <c r="V8" i="3" a="1"/>
  <c r="V8" i="3" s="1"/>
  <c r="U8" i="3" a="1"/>
  <c r="U8" i="3" s="1"/>
  <c r="T8" i="3" a="1"/>
  <c r="T8" i="3" s="1"/>
  <c r="S8" i="3" a="1"/>
  <c r="S8" i="3" s="1"/>
  <c r="R8" i="3" a="1"/>
  <c r="R8" i="3" s="1"/>
  <c r="I8" i="3"/>
  <c r="H8" i="3" a="1"/>
  <c r="H8" i="3" s="1"/>
  <c r="G8" i="3" a="1"/>
  <c r="G8" i="3" s="1"/>
  <c r="F8" i="3" a="1"/>
  <c r="F8" i="3" s="1"/>
  <c r="E8" i="3" a="1"/>
  <c r="E8" i="3" s="1"/>
  <c r="D8" i="3" a="1"/>
  <c r="D8" i="3" s="1"/>
  <c r="AE6" i="1"/>
  <c r="AE7" i="1"/>
  <c r="AE8" i="1"/>
  <c r="AE9" i="1"/>
  <c r="AE10" i="1"/>
  <c r="AE11" i="1"/>
  <c r="AE5" i="1"/>
  <c r="AD6" i="1"/>
  <c r="AD7" i="1"/>
  <c r="AD8" i="1"/>
  <c r="AD9" i="1"/>
  <c r="AD10" i="1"/>
  <c r="AD11" i="1"/>
  <c r="AD5" i="1"/>
  <c r="AC6" i="1"/>
  <c r="AC7" i="1"/>
  <c r="AC8" i="1"/>
  <c r="AC9" i="1"/>
  <c r="AC10" i="1"/>
  <c r="AC11" i="1"/>
  <c r="AC5" i="1"/>
  <c r="P9" i="1"/>
  <c r="J9" i="1"/>
  <c r="K9" i="1"/>
  <c r="I9" i="1"/>
  <c r="X9" i="1" a="1"/>
  <c r="X9" i="1" s="1"/>
  <c r="W9" i="1" a="1"/>
  <c r="W9" i="1" s="1"/>
  <c r="V9" i="1" a="1"/>
  <c r="V9" i="1" s="1"/>
  <c r="U9" i="1" a="1"/>
  <c r="U9" i="1" s="1"/>
  <c r="T9" i="1" a="1"/>
  <c r="T9" i="1" s="1"/>
  <c r="S9" i="1" a="1"/>
  <c r="S9" i="1" s="1"/>
  <c r="R9" i="1" a="1"/>
  <c r="R9" i="1" s="1"/>
  <c r="H9" i="1" a="1"/>
  <c r="H9" i="1" s="1"/>
  <c r="G9" i="1" a="1"/>
  <c r="G9" i="1" s="1"/>
  <c r="F9" i="1" a="1"/>
  <c r="F9" i="1" s="1"/>
  <c r="E9" i="1" a="1"/>
  <c r="E9" i="1" s="1"/>
  <c r="D9" i="1" a="1"/>
  <c r="D9" i="1" s="1"/>
  <c r="C9" i="1"/>
  <c r="B9" i="1"/>
  <c r="AB9" i="1" s="1"/>
  <c r="P8" i="1"/>
  <c r="J8" i="1"/>
  <c r="K8" i="1"/>
  <c r="I8" i="1"/>
  <c r="X8" i="1" a="1"/>
  <c r="X8" i="1" s="1"/>
  <c r="W8" i="1" a="1"/>
  <c r="W8" i="1" s="1"/>
  <c r="V8" i="1" a="1"/>
  <c r="V8" i="1" s="1"/>
  <c r="T8" i="1" a="1"/>
  <c r="T8" i="1" s="1"/>
  <c r="U8" i="1" a="1"/>
  <c r="U8" i="1" s="1"/>
  <c r="S8" i="1" a="1"/>
  <c r="S8" i="1" s="1"/>
  <c r="R8" i="1" a="1"/>
  <c r="R8" i="1" s="1"/>
  <c r="H8" i="1" a="1"/>
  <c r="H8" i="1" s="1"/>
  <c r="G8" i="1" a="1"/>
  <c r="G8" i="1" s="1"/>
  <c r="F8" i="1" a="1"/>
  <c r="F8" i="1" s="1"/>
  <c r="D8" i="1" a="1"/>
  <c r="D8" i="1" s="1"/>
  <c r="E8" i="1" a="1"/>
  <c r="E8" i="1" s="1"/>
  <c r="AB8" i="1"/>
  <c r="AB6" i="1"/>
  <c r="AB7" i="1"/>
  <c r="C55" i="2"/>
  <c r="C74" i="2"/>
  <c r="C10" i="2"/>
  <c r="AB5" i="1"/>
  <c r="AB11" i="1"/>
  <c r="C117" i="2"/>
  <c r="C95" i="2"/>
  <c r="C79" i="2"/>
  <c r="C31" i="2"/>
</calcChain>
</file>

<file path=xl/sharedStrings.xml><?xml version="1.0" encoding="utf-8"?>
<sst xmlns="http://schemas.openxmlformats.org/spreadsheetml/2006/main" count="1870" uniqueCount="874">
  <si>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</si>
  <si>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</si>
  <si>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</si>
  <si>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 xml:space="preserve">No Tag    </t>
  </si>
  <si>
    <t>villag std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</si>
  <si>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</si>
  <si>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</si>
  <si>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</si>
  <si>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</si>
  <si>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</si>
  <si>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</si>
  <si>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</si>
  <si>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</si>
  <si>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</si>
  <si>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</si>
  <si>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</si>
  <si>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</si>
  <si>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</si>
  <si>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</si>
  <si>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</si>
  <si>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</si>
  <si>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</si>
  <si>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</si>
  <si>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</si>
  <si>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</si>
  <si>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</si>
  <si>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</si>
  <si>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</si>
  <si>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</si>
  <si>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</si>
  <si>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12-15/12:21:00</t>
  </si>
  <si>
    <t>12-15/12:20:00</t>
  </si>
  <si>
    <t>12-14/09:00:00</t>
  </si>
  <si>
    <t>12-13/09:00:00</t>
  </si>
  <si>
    <t>12-12/14:18:00</t>
  </si>
  <si>
    <t>12-11/09:00:00</t>
  </si>
  <si>
    <t>12-11/07:28:00</t>
  </si>
  <si>
    <t>12-11/01:45:00</t>
  </si>
  <si>
    <t>12-10/18:29:00</t>
  </si>
  <si>
    <t>12-10/09:00:00</t>
  </si>
  <si>
    <t>12-10/07:19:00</t>
  </si>
  <si>
    <t>12-09/21:52:00</t>
  </si>
  <si>
    <t>12-09/21:20:00</t>
  </si>
  <si>
    <t>12-09/21:08:00</t>
  </si>
  <si>
    <t>12-09/20:27:00</t>
  </si>
  <si>
    <t>12-09/19:32:00</t>
  </si>
  <si>
    <t>12-09/09:00:00</t>
  </si>
  <si>
    <t>12-09/07:50:00</t>
  </si>
  <si>
    <t>12-08/23:16:00</t>
  </si>
  <si>
    <t>12-08/22:46:00</t>
  </si>
  <si>
    <t>12-08/09:00:00</t>
  </si>
  <si>
    <t>12-08/03:57:00</t>
  </si>
  <si>
    <t>12-08/03:12:00</t>
  </si>
  <si>
    <t>12-08/01:34:00</t>
  </si>
  <si>
    <t>12-07/23:21:00</t>
  </si>
  <si>
    <t>12-07/22:37:00</t>
  </si>
  <si>
    <t>12-07/20:48:00</t>
  </si>
  <si>
    <t>12-07/09:00:00</t>
  </si>
  <si>
    <t>12-07/07:25:00</t>
  </si>
  <si>
    <t>12-07/04:53:00</t>
  </si>
  <si>
    <t>12-07/04:41:00</t>
  </si>
  <si>
    <t xml:space="preserve">Hourly History   ROC Address     43 ROC Group 2   Villagran 11044-01  </t>
  </si>
  <si>
    <t xml:space="preserve"> Time Downloaded 12-15-15, 13:38:33  Operator   LOI</t>
  </si>
  <si>
    <t>12-15/12:25:00</t>
  </si>
  <si>
    <t>12-15/05:00:00</t>
  </si>
  <si>
    <t>12-15/04:00:00</t>
  </si>
  <si>
    <t>12-15/03:00:00</t>
  </si>
  <si>
    <t>12-15/02:00:00</t>
  </si>
  <si>
    <t>12-15/01:00:00</t>
  </si>
  <si>
    <t>12-15/00:00:00</t>
  </si>
  <si>
    <t>12-14/23:00:00</t>
  </si>
  <si>
    <t>12-14/22:00:00</t>
  </si>
  <si>
    <t>12-14/21:00:00</t>
  </si>
  <si>
    <t>12-14/20:00:00</t>
  </si>
  <si>
    <t>12-14/19:00:00</t>
  </si>
  <si>
    <t>12-14/18:00:00</t>
  </si>
  <si>
    <t>12-14/17:00:00</t>
  </si>
  <si>
    <t>12-14/16:00:00</t>
  </si>
  <si>
    <t>12-14/15:00:00</t>
  </si>
  <si>
    <t>12-14/14:00:00</t>
  </si>
  <si>
    <t>12-14/13:00:00</t>
  </si>
  <si>
    <t>12-14/12:00:00</t>
  </si>
  <si>
    <t>12-14/11:00:00</t>
  </si>
  <si>
    <t>12-14/10:00:00</t>
  </si>
  <si>
    <t>12-14/08:00:00</t>
  </si>
  <si>
    <t>12-14/07:00:00</t>
  </si>
  <si>
    <t>12-14/06:00:00</t>
  </si>
  <si>
    <t>12-14/05:00:00</t>
  </si>
  <si>
    <t>12-14/04:00:00</t>
  </si>
  <si>
    <t>12-14/03:00:00</t>
  </si>
  <si>
    <t>12-14/02:00:00</t>
  </si>
  <si>
    <t>12-14/01:00:00</t>
  </si>
  <si>
    <t>12-14/00:00:00</t>
  </si>
  <si>
    <t>12-13/23:00:00</t>
  </si>
  <si>
    <t>12-13/22:00:00</t>
  </si>
  <si>
    <t>12-13/21:00:00</t>
  </si>
  <si>
    <t>12-13/20:00:00</t>
  </si>
  <si>
    <t>12-13/19:00:00</t>
  </si>
  <si>
    <t>12-13/18:00:00</t>
  </si>
  <si>
    <t>12-13/17:00:00</t>
  </si>
  <si>
    <t>12-13/16:00:00</t>
  </si>
  <si>
    <t>12-13/15:00:00</t>
  </si>
  <si>
    <t>12-13/14:00:00</t>
  </si>
  <si>
    <t>12-13/13:00:00</t>
  </si>
  <si>
    <t>12-13/12:00:00</t>
  </si>
  <si>
    <t>12-13/11:00:00</t>
  </si>
  <si>
    <t>12-13/10:00:00</t>
  </si>
  <si>
    <t>12-13/08:00:00</t>
  </si>
  <si>
    <t>12-13/07:00:00</t>
  </si>
  <si>
    <t>12-13/06:00:00</t>
  </si>
  <si>
    <t>12-13/05:00:00</t>
  </si>
  <si>
    <t>12-13/04:00:00</t>
  </si>
  <si>
    <t>12-13/03:00:00</t>
  </si>
  <si>
    <t>12-13/02:00:00</t>
  </si>
  <si>
    <t>12-13/01:00:00</t>
  </si>
  <si>
    <t>12-13/00:00:00</t>
  </si>
  <si>
    <t>12-12/23:00:00</t>
  </si>
  <si>
    <t>12-12/22:00:00</t>
  </si>
  <si>
    <t>12-12/21:00:00</t>
  </si>
  <si>
    <t>12-12/20:00:00</t>
  </si>
  <si>
    <t>12-12/19:00:00</t>
  </si>
  <si>
    <t>12-12/18:00:00</t>
  </si>
  <si>
    <t>12-12/17:00:00</t>
  </si>
  <si>
    <t>12-12/16:00:00</t>
  </si>
  <si>
    <t>12-12/15:00:00</t>
  </si>
  <si>
    <t>12-11/13:00:00</t>
  </si>
  <si>
    <t>12-11/12:00:00</t>
  </si>
  <si>
    <t>12-11/11:00:00</t>
  </si>
  <si>
    <t>12-11/10:00:00</t>
  </si>
  <si>
    <t>12-11/08:00:00</t>
  </si>
  <si>
    <t>12-11/03:00:00</t>
  </si>
  <si>
    <t>12-11/02:00:00</t>
  </si>
  <si>
    <t>12-11/01:00:00</t>
  </si>
  <si>
    <t>12-11/00:00:00</t>
  </si>
  <si>
    <t>12-10/23:00:00</t>
  </si>
  <si>
    <t>12-10/22:00:00</t>
  </si>
  <si>
    <t>12-10/21:00:00</t>
  </si>
  <si>
    <t>12-10/20:00:00</t>
  </si>
  <si>
    <t>12-10/19:00:00</t>
  </si>
  <si>
    <t>12-10/11:00:00</t>
  </si>
  <si>
    <t>12-10/10:00:00</t>
  </si>
  <si>
    <t>12-10/08:00:00</t>
  </si>
  <si>
    <t>12-09/22:00:00</t>
  </si>
  <si>
    <t>12-09/21:00:00</t>
  </si>
  <si>
    <t>12-09/20:00:00</t>
  </si>
  <si>
    <t>12-09/19:00:00</t>
  </si>
  <si>
    <t>12-09/18:00:00</t>
  </si>
  <si>
    <t>12-09/17:00:00</t>
  </si>
  <si>
    <t>12-09/16:00:00</t>
  </si>
  <si>
    <t>12-09/15:00:00</t>
  </si>
  <si>
    <t>12-09/14:00:00</t>
  </si>
  <si>
    <t>12-09/13:00:00</t>
  </si>
  <si>
    <t>12-09/12:00:00</t>
  </si>
  <si>
    <t>12-09/11:00:00</t>
  </si>
  <si>
    <t>12-09/10:00:00</t>
  </si>
  <si>
    <t>12-09/08:00:00</t>
  </si>
  <si>
    <t>12-09/07:00:00</t>
  </si>
  <si>
    <t>12-09/06:00:00</t>
  </si>
  <si>
    <t>12-09/05:00:00</t>
  </si>
  <si>
    <t>12-09/04:00:00</t>
  </si>
  <si>
    <t>12-09/03:00:00</t>
  </si>
  <si>
    <t>12-09/02:00:00</t>
  </si>
  <si>
    <t>12-09/01:00:00</t>
  </si>
  <si>
    <t>12-09/00:00:00</t>
  </si>
  <si>
    <t>12-08/23:00:00</t>
  </si>
  <si>
    <t>12-08/22:00:00</t>
  </si>
  <si>
    <t>12-08/21:00:00</t>
  </si>
  <si>
    <t>12-08/20:00:00</t>
  </si>
  <si>
    <t>12-08/19:00:00</t>
  </si>
  <si>
    <t>12-08/18:00:00</t>
  </si>
  <si>
    <t>12-08/17:00:00</t>
  </si>
  <si>
    <t>12-08/16:00:00</t>
  </si>
  <si>
    <t>12-08/15:00:00</t>
  </si>
  <si>
    <t>12-08/14:00:00</t>
  </si>
  <si>
    <t>12-08/13:00:00</t>
  </si>
  <si>
    <t>12-08/12:00:00</t>
  </si>
  <si>
    <t>12-08/11:00:00</t>
  </si>
  <si>
    <t>12-08/10:00:00</t>
  </si>
  <si>
    <t>12-08/08:00:00</t>
  </si>
  <si>
    <t>12-08/07:00:00</t>
  </si>
  <si>
    <t>12-08/06:00:00</t>
  </si>
  <si>
    <t>12-08/05:00:00</t>
  </si>
  <si>
    <t>12-08/04:00:00</t>
  </si>
  <si>
    <t>12-08/03:00:00</t>
  </si>
  <si>
    <t>12-08/02:00:00</t>
  </si>
  <si>
    <t>12-08/01:00:00</t>
  </si>
  <si>
    <t>12-08/00:00:00</t>
  </si>
  <si>
    <t>12-07/23:00:00</t>
  </si>
  <si>
    <t>12-07/22:00:00</t>
  </si>
  <si>
    <t>12-07/21:00:00</t>
  </si>
  <si>
    <t>12-07/20:00:00</t>
  </si>
  <si>
    <t>12-07/19:00:00</t>
  </si>
  <si>
    <t>12-07/18:00:00</t>
  </si>
  <si>
    <t>12-07/17:00:00</t>
  </si>
  <si>
    <t>12-07/16:00:00</t>
  </si>
  <si>
    <t>12-07/15:00:00</t>
  </si>
  <si>
    <t>12-07/14:00:00</t>
  </si>
  <si>
    <t>12-07/13:00:00</t>
  </si>
  <si>
    <t>12-07/12:00:00</t>
  </si>
  <si>
    <t>12-07/11:00:00</t>
  </si>
  <si>
    <t>12-07/10:00:00</t>
  </si>
  <si>
    <t>12-07/08:00:00</t>
  </si>
  <si>
    <t>12-07/05:00:00</t>
  </si>
  <si>
    <t>12-07/04:10:00</t>
  </si>
  <si>
    <t>12-07/04:00:00</t>
  </si>
  <si>
    <t>12-07/03:49:00</t>
  </si>
  <si>
    <t>12-07/03:00:00</t>
  </si>
  <si>
    <t>12-07/02:00:00</t>
  </si>
  <si>
    <t>12-07/01:17:00</t>
  </si>
  <si>
    <t>12-07/01:09:00</t>
  </si>
  <si>
    <t>12-07/01:00:00</t>
  </si>
  <si>
    <t>12-07/00:28:00</t>
  </si>
  <si>
    <t>12-07/00:21:00</t>
  </si>
  <si>
    <t>12-07/00:00:00</t>
  </si>
  <si>
    <t>12-06/23:08:00</t>
  </si>
  <si>
    <t>12-06/23:00:00</t>
  </si>
  <si>
    <t>12-06/22:00:00</t>
  </si>
  <si>
    <t>12-06/21:00:00</t>
  </si>
  <si>
    <t>12-06/20:00:00</t>
  </si>
  <si>
    <t>12-06/19:00:00</t>
  </si>
  <si>
    <t>12-06/18:00:00</t>
  </si>
  <si>
    <t>12-06/17:00:00</t>
  </si>
  <si>
    <t>12-06/16:00:00</t>
  </si>
  <si>
    <t>12-06/15:00:00</t>
  </si>
  <si>
    <t>12-06/14:00:00</t>
  </si>
  <si>
    <t>12-06/13:00:00</t>
  </si>
  <si>
    <t>12-06/12:00:00</t>
  </si>
  <si>
    <t>12-06/11:00:00</t>
  </si>
  <si>
    <t>12-06/10:00:00</t>
  </si>
  <si>
    <t>12-06/09:00:00</t>
  </si>
  <si>
    <t>12-06/08:00:00</t>
  </si>
  <si>
    <t>12-06/07:42:00</t>
  </si>
  <si>
    <t>12-06/06:00:00</t>
  </si>
  <si>
    <t>12-06/05:00:00</t>
  </si>
  <si>
    <t>12-06/04:00:00</t>
  </si>
  <si>
    <t>12-06/03:00:00</t>
  </si>
  <si>
    <t>12-06/02:00:00</t>
  </si>
  <si>
    <t>12-06/01:00:00</t>
  </si>
  <si>
    <t>12-06/00:00:00</t>
  </si>
  <si>
    <t>12-05/23:00:00</t>
  </si>
  <si>
    <t>12-05/22:38:00</t>
  </si>
  <si>
    <t>12-05/22:00:00</t>
  </si>
  <si>
    <t>12-05/21:00:00</t>
  </si>
  <si>
    <t>12-05/20:00:00</t>
  </si>
  <si>
    <t>12-05/19:00:00</t>
  </si>
  <si>
    <t>12-05/18:00:00</t>
  </si>
  <si>
    <t>12-05/17:00:00</t>
  </si>
  <si>
    <t>12-05/16:00:00</t>
  </si>
  <si>
    <t>12-05/15:00:00</t>
  </si>
  <si>
    <t>12-05/14:00:00</t>
  </si>
  <si>
    <t>12-05/13:00:00</t>
  </si>
  <si>
    <t>12-05/12:00:00</t>
  </si>
  <si>
    <t>12-05/11:51:00</t>
  </si>
  <si>
    <t>12-05/11:00:00</t>
  </si>
  <si>
    <t>12-05/10:00:00</t>
  </si>
  <si>
    <t>12-05/09:00:00</t>
  </si>
  <si>
    <t>12-05/08:00:00</t>
  </si>
  <si>
    <t>12-05/07:29:00</t>
  </si>
  <si>
    <t>12-05/07:00:00</t>
  </si>
  <si>
    <t>12-05/06:00:00</t>
  </si>
  <si>
    <t>12-05/05:00:00</t>
  </si>
  <si>
    <t>12-05/04:00:00</t>
  </si>
  <si>
    <t>12-05/03:00:00</t>
  </si>
  <si>
    <t>12-05/02:00:00</t>
  </si>
  <si>
    <t>12-05/01:00:00</t>
  </si>
  <si>
    <t>12-05/00:00:00</t>
  </si>
  <si>
    <t>12-04/23:00:00</t>
  </si>
  <si>
    <t>12-04/22:00:00</t>
  </si>
  <si>
    <t>12-04/21:00:00</t>
  </si>
  <si>
    <t>12-04/20:00:00</t>
  </si>
  <si>
    <t>12-04/19:00:00</t>
  </si>
  <si>
    <t>12-04/18:00:00</t>
  </si>
  <si>
    <t>12-04/17:00:00</t>
  </si>
  <si>
    <t>12-04/16:00:00</t>
  </si>
  <si>
    <t>12-04/15:00:00</t>
  </si>
  <si>
    <t>12-04/14:00:00</t>
  </si>
  <si>
    <t>12-04/13:00:00</t>
  </si>
  <si>
    <t>12-04/12:00:00</t>
  </si>
  <si>
    <t>12-04/11:00:00</t>
  </si>
  <si>
    <t>12-04/10:00:00</t>
  </si>
  <si>
    <t>12-04/09:00:00</t>
  </si>
  <si>
    <t>12-04/08:14:00</t>
  </si>
  <si>
    <t>12-04/05:00:00</t>
  </si>
  <si>
    <t>12-04/04:35:00</t>
  </si>
  <si>
    <t>12-04/04:00:00</t>
  </si>
  <si>
    <t>12-04/03:00:00</t>
  </si>
  <si>
    <t>12-04/02:10:00</t>
  </si>
  <si>
    <t>12-04/02:00:00</t>
  </si>
  <si>
    <t>12-04/01:44:00</t>
  </si>
  <si>
    <t>12-04/01:00:00</t>
  </si>
  <si>
    <t>12-04/00:22:00</t>
  </si>
  <si>
    <t>12-04/00:00:00</t>
  </si>
  <si>
    <t>12-03/23:21:00</t>
  </si>
  <si>
    <t>12-03/23:00:00</t>
  </si>
  <si>
    <t>12-03/22:00:00</t>
  </si>
  <si>
    <t>12-03/21:00:00</t>
  </si>
  <si>
    <t>12-03/20:00:00</t>
  </si>
  <si>
    <t>12-03/19:23:00</t>
  </si>
  <si>
    <t>12-03/19:00:00</t>
  </si>
  <si>
    <t>12-03/18:00:00</t>
  </si>
  <si>
    <t>12-03/17:00:00</t>
  </si>
  <si>
    <t>12-03/16:00:00</t>
  </si>
  <si>
    <t>12-03/15:00:00</t>
  </si>
  <si>
    <t>12-03/14:00:00</t>
  </si>
  <si>
    <t>12-03/13:00:00</t>
  </si>
  <si>
    <t>12-03/12:00:00</t>
  </si>
  <si>
    <t>12-03/11:00:00</t>
  </si>
  <si>
    <t>12-03/10:00:00</t>
  </si>
  <si>
    <t>12-03/09:00:00</t>
  </si>
  <si>
    <t>12-03/08:00:00</t>
  </si>
  <si>
    <t>12-03/07:00:00</t>
  </si>
  <si>
    <t>12-03/06:00:00</t>
  </si>
  <si>
    <t>12-03/05:00:00</t>
  </si>
  <si>
    <t>12-03/04:00:00</t>
  </si>
  <si>
    <t>12-03/03:00:00</t>
  </si>
  <si>
    <t>12-03/02:00:00</t>
  </si>
  <si>
    <t>12-03/01:00:00</t>
  </si>
  <si>
    <t>12-03/00:00:00</t>
  </si>
  <si>
    <t>12-02/23:00:00</t>
  </si>
  <si>
    <t>12-02/22:00:00</t>
  </si>
  <si>
    <t>12-02/21:00:00</t>
  </si>
  <si>
    <t>12-02/20:00:00</t>
  </si>
  <si>
    <t>12-02/19:00:00</t>
  </si>
  <si>
    <t>12-02/18:00:00</t>
  </si>
  <si>
    <t>12-02/17:00:00</t>
  </si>
  <si>
    <t>12-02/16:00:00</t>
  </si>
  <si>
    <t>12-02/15:00:00</t>
  </si>
  <si>
    <t>12-02/14:00:00</t>
  </si>
  <si>
    <t>12-02/13:00:00</t>
  </si>
  <si>
    <t>12-02/12:00:00</t>
  </si>
  <si>
    <t>12-02/11:00:00</t>
  </si>
  <si>
    <t>12-02/10:00:00</t>
  </si>
  <si>
    <t>12-02/09:00:00</t>
  </si>
  <si>
    <t>12-02/08:00:00</t>
  </si>
  <si>
    <t>12-02/07:00:00</t>
  </si>
  <si>
    <t>12-02/06:00:00</t>
  </si>
  <si>
    <t>12-02/05:00:00</t>
  </si>
  <si>
    <t>12-02/04:00:00</t>
  </si>
  <si>
    <t>12-02/03:00:00</t>
  </si>
  <si>
    <t>12-02/02:00:00</t>
  </si>
  <si>
    <t>12-02/01:00:00</t>
  </si>
  <si>
    <t>12-02/00:00:00</t>
  </si>
  <si>
    <t>12-01/23:00:00</t>
  </si>
  <si>
    <t>12-01/22:00:00</t>
  </si>
  <si>
    <t>12-01/21:00:00</t>
  </si>
  <si>
    <t>12-01/20:00:00</t>
  </si>
  <si>
    <t>12-01/19:00:00</t>
  </si>
  <si>
    <t>12-01/18:00:00</t>
  </si>
  <si>
    <t>12-01/17:00:00</t>
  </si>
  <si>
    <t>12-01/16:00:00</t>
  </si>
  <si>
    <t>12-01/15:00:00</t>
  </si>
  <si>
    <t>12-01/14:00:00</t>
  </si>
  <si>
    <t>12-01/13:00:00</t>
  </si>
  <si>
    <t>12-01/12:00:00</t>
  </si>
  <si>
    <t>12-01/11:00:00</t>
  </si>
  <si>
    <t>12-01/10:00:00</t>
  </si>
  <si>
    <t>12-01/09:00:00</t>
  </si>
  <si>
    <t>12-01/08:00:00</t>
  </si>
  <si>
    <t>12-01/07:00:00</t>
  </si>
  <si>
    <t>12-01/06:00:00</t>
  </si>
  <si>
    <t>12-01/05:00:00</t>
  </si>
  <si>
    <t>12-01/04:00:00</t>
  </si>
  <si>
    <t>12-01/03:00:00</t>
  </si>
  <si>
    <t>12-01/02:00:00</t>
  </si>
  <si>
    <t>12-01/01:00:00</t>
  </si>
  <si>
    <t>12-01/00:00:00</t>
  </si>
  <si>
    <t>11-30/23:00:00</t>
  </si>
  <si>
    <t>11-30/22:00:00</t>
  </si>
  <si>
    <t>11-30/21:00:00</t>
  </si>
  <si>
    <t>11-30/20:00:00</t>
  </si>
  <si>
    <t>11-30/19:00:00</t>
  </si>
  <si>
    <t>11-30/18:00:00</t>
  </si>
  <si>
    <t>11-30/17:00:00</t>
  </si>
  <si>
    <t>11-30/16:00:00</t>
  </si>
  <si>
    <t>11-30/15:00:00</t>
  </si>
  <si>
    <t>11-30/14:00:00</t>
  </si>
  <si>
    <t>11-30/13:00:00</t>
  </si>
  <si>
    <t>11-30/12:00:00</t>
  </si>
  <si>
    <t>11-30/11:00:00</t>
  </si>
  <si>
    <t>11-30/10:00:00</t>
  </si>
  <si>
    <t>11-30/09:00:00</t>
  </si>
  <si>
    <t>11-30/08:00:00</t>
  </si>
  <si>
    <t>11-30/07:00:00</t>
  </si>
  <si>
    <t>11-30/06:00:00</t>
  </si>
  <si>
    <t>11-30/05:00:00</t>
  </si>
  <si>
    <t>11-30/04:00:00</t>
  </si>
  <si>
    <t>11-30/03:00:00</t>
  </si>
  <si>
    <t>11-30/02:00:00</t>
  </si>
  <si>
    <t>11-30/01:00:00</t>
  </si>
  <si>
    <t>11-30/00:00:00</t>
  </si>
  <si>
    <t>11-29/23:00:00</t>
  </si>
  <si>
    <t>11-29/22:00:00</t>
  </si>
  <si>
    <t>11-29/21:00:00</t>
  </si>
  <si>
    <t>11-29/20:00:00</t>
  </si>
  <si>
    <t>11-29/19:00:00</t>
  </si>
  <si>
    <t>11-29/18:00:00</t>
  </si>
  <si>
    <t>11-29/17:00:00</t>
  </si>
  <si>
    <t>11-29/16:00:00</t>
  </si>
  <si>
    <t>11-29/15:00:00</t>
  </si>
  <si>
    <t>11-29/14:00:00</t>
  </si>
  <si>
    <t>11-29/13:00:00</t>
  </si>
  <si>
    <t>11-29/12:00:00</t>
  </si>
  <si>
    <t>11-29/11:00:00</t>
  </si>
  <si>
    <t>11-29/10:00:00</t>
  </si>
  <si>
    <t>11-29/09:00:00</t>
  </si>
  <si>
    <t>11-29/08:00:00</t>
  </si>
  <si>
    <t>11-29/07:00:00</t>
  </si>
  <si>
    <t>11-29/06:00:00</t>
  </si>
  <si>
    <t>11-29/05:00:00</t>
  </si>
  <si>
    <t>11-29/04:00:00</t>
  </si>
  <si>
    <t>11-29/03:00:00</t>
  </si>
  <si>
    <t>11-29/02:00:00</t>
  </si>
  <si>
    <t>11-29/01:00:00</t>
  </si>
  <si>
    <t>11-29/00:00:00</t>
  </si>
  <si>
    <t>11-28/23:00:00</t>
  </si>
  <si>
    <t>11-28/22:00:00</t>
  </si>
  <si>
    <t>11-28/21:00:00</t>
  </si>
  <si>
    <t>11-28/20:00:00</t>
  </si>
  <si>
    <t>11-28/19:00:00</t>
  </si>
  <si>
    <t>11-28/18:00:00</t>
  </si>
  <si>
    <t>11-28/17:00:00</t>
  </si>
  <si>
    <t>11-28/16:00:00</t>
  </si>
  <si>
    <t>11-28/15:00:00</t>
  </si>
  <si>
    <t>11-28/14:00:00</t>
  </si>
  <si>
    <t>11-28/13:00:00</t>
  </si>
  <si>
    <t>11-28/12:00:00</t>
  </si>
  <si>
    <t>11-28/11:00:00</t>
  </si>
  <si>
    <t>11-28/10:00:00</t>
  </si>
  <si>
    <t>11-28/09:00:00</t>
  </si>
  <si>
    <t>11-28/08:00:00</t>
  </si>
  <si>
    <t>11-28/07:00:00</t>
  </si>
  <si>
    <t>11-28/06:00:00</t>
  </si>
  <si>
    <t>11-28/05:00:00</t>
  </si>
  <si>
    <t>11-28/04:00:00</t>
  </si>
  <si>
    <t>11-28/03:00:00</t>
  </si>
  <si>
    <t>11-28/02:00:00</t>
  </si>
  <si>
    <t>11-28/01:00:00</t>
  </si>
  <si>
    <t>11-28/00:00:00</t>
  </si>
  <si>
    <t>11-27/23:00:00</t>
  </si>
  <si>
    <t>11-27/22:00:00</t>
  </si>
  <si>
    <t>11-27/21:00:00</t>
  </si>
  <si>
    <t>11-27/20:00:00</t>
  </si>
  <si>
    <t>11-27/19:00:00</t>
  </si>
  <si>
    <t>11-27/18:00:00</t>
  </si>
  <si>
    <t>11-27/17:00:00</t>
  </si>
  <si>
    <t>11-27/16:00:00</t>
  </si>
  <si>
    <t>11-27/15:00:00</t>
  </si>
  <si>
    <t>11-27/14:00:00</t>
  </si>
  <si>
    <t>11-27/13:00:00</t>
  </si>
  <si>
    <t>11-27/12:00:00</t>
  </si>
  <si>
    <t>11-27/11:00:00</t>
  </si>
  <si>
    <t>11-27/10:00:00</t>
  </si>
  <si>
    <t>11-27/09:00:00</t>
  </si>
  <si>
    <t>11-27/08:00:00</t>
  </si>
  <si>
    <t>11-27/07:00:00</t>
  </si>
  <si>
    <t>11-27/06:00:00</t>
  </si>
  <si>
    <t>11-27/05:00:00</t>
  </si>
  <si>
    <t>11-27/04:00:00</t>
  </si>
  <si>
    <t>11-27/03:00:00</t>
  </si>
  <si>
    <t>11-27/02:00:00</t>
  </si>
  <si>
    <t>11-27/01:00:00</t>
  </si>
  <si>
    <t>11-27/00:00:00</t>
  </si>
  <si>
    <t>11-26/23:00:00</t>
  </si>
  <si>
    <t>11-26/22:00:00</t>
  </si>
  <si>
    <t>11-26/21:00:00</t>
  </si>
  <si>
    <t>11-26/20:00:00</t>
  </si>
  <si>
    <t>11-26/19:00:00</t>
  </si>
  <si>
    <t>11-26/18:00:00</t>
  </si>
  <si>
    <t>11-26/17:00:00</t>
  </si>
  <si>
    <t>11-26/16:00:00</t>
  </si>
  <si>
    <t>11-26/15:00:00</t>
  </si>
  <si>
    <t>11-26/14:00:00</t>
  </si>
  <si>
    <t>11-26/13:00:00</t>
  </si>
  <si>
    <t>11-26/12:00:00</t>
  </si>
  <si>
    <t>11-26/11:00:00</t>
  </si>
  <si>
    <t>11-26/10:00:00</t>
  </si>
  <si>
    <t>11-26/09:00:00</t>
  </si>
  <si>
    <t>11-26/08:00:00</t>
  </si>
  <si>
    <t>11-26/07:00:00</t>
  </si>
  <si>
    <t>11-26/06:00:00</t>
  </si>
  <si>
    <t>11-26/05:00:00</t>
  </si>
  <si>
    <t>11-26/04:00:00</t>
  </si>
  <si>
    <t>11-26/03:00:00</t>
  </si>
  <si>
    <t>11-26/02:00:00</t>
  </si>
  <si>
    <t>11-26/01:00:00</t>
  </si>
  <si>
    <t>11-26/00:00:00</t>
  </si>
  <si>
    <t>11-25/23:00:00</t>
  </si>
  <si>
    <t>11-25/22:00:00</t>
  </si>
  <si>
    <t>11-25/21:00:00</t>
  </si>
  <si>
    <t>11-25/20:00:00</t>
  </si>
  <si>
    <t>11-25/19:00:00</t>
  </si>
  <si>
    <t>11-25/18:00:00</t>
  </si>
  <si>
    <t>11-25/17:00:00</t>
  </si>
  <si>
    <t>11-25/16:00:00</t>
  </si>
  <si>
    <t>11-25/15:00:00</t>
  </si>
  <si>
    <t>11-25/14:00:00</t>
  </si>
  <si>
    <t>11-25/13:00:00</t>
  </si>
  <si>
    <t>11-25/12:00:00</t>
  </si>
  <si>
    <t>11-25/11:00:00</t>
  </si>
  <si>
    <t>11-25/10:00:00</t>
  </si>
  <si>
    <t>11-25/09:00:00</t>
  </si>
  <si>
    <t>11-25/08:00:00</t>
  </si>
  <si>
    <t>11-25/07:00:00</t>
  </si>
  <si>
    <t>11-25/06:00:00</t>
  </si>
  <si>
    <t>11-25/05:00:00</t>
  </si>
  <si>
    <t>11-25/04:00:00</t>
  </si>
  <si>
    <t>11-25/03:00:00</t>
  </si>
  <si>
    <t>11-25/02:00:00</t>
  </si>
  <si>
    <t>11-25/01:00:00</t>
  </si>
  <si>
    <t>11-25/00:00:00</t>
  </si>
  <si>
    <t>11-24/23:00:00</t>
  </si>
  <si>
    <t>11-24/22:00:00</t>
  </si>
  <si>
    <t>11-24/21:00:00</t>
  </si>
  <si>
    <t>11-24/20:00:00</t>
  </si>
  <si>
    <t>11-24/19:00:00</t>
  </si>
  <si>
    <t>11-24/18:00:00</t>
  </si>
  <si>
    <t>11-24/17:00:00</t>
  </si>
  <si>
    <t>11-24/16:00:00</t>
  </si>
  <si>
    <t>11-24/15:00:00</t>
  </si>
  <si>
    <t>11-24/14:00:00</t>
  </si>
  <si>
    <t>11-24/13:00:00</t>
  </si>
  <si>
    <t>11-24/12:00:00</t>
  </si>
  <si>
    <t>11-24/11:00:00</t>
  </si>
  <si>
    <t>11-24/10:00:00</t>
  </si>
  <si>
    <t>11-24/09:00:00</t>
  </si>
  <si>
    <t>11-24/08:00:00</t>
  </si>
  <si>
    <t>11-24/07:00:00</t>
  </si>
  <si>
    <t>11-24/06:00:00</t>
  </si>
  <si>
    <t>11-24/05:00:00</t>
  </si>
  <si>
    <t>11-24/04:00:00</t>
  </si>
  <si>
    <t>11-24/03:00:00</t>
  </si>
  <si>
    <t>11-24/02:00:00</t>
  </si>
  <si>
    <t>11-24/01:00:00</t>
  </si>
  <si>
    <t>11-24/00:00:00</t>
  </si>
  <si>
    <t>11-23/23:00:00</t>
  </si>
  <si>
    <t>11-23/22:00:00</t>
  </si>
  <si>
    <t>11-23/21:00:00</t>
  </si>
  <si>
    <t>11-23/20:00:00</t>
  </si>
  <si>
    <t>11-23/19:00:00</t>
  </si>
  <si>
    <t>11-23/18:00:00</t>
  </si>
  <si>
    <t>11-23/17:00:00</t>
  </si>
  <si>
    <t>11-23/16:00:00</t>
  </si>
  <si>
    <t>11-23/15:00:00</t>
  </si>
  <si>
    <t>11-23/14:00:00</t>
  </si>
  <si>
    <t>11-23/13:00:00</t>
  </si>
  <si>
    <t>11-23/12:00:00</t>
  </si>
  <si>
    <t>11-23/11:00:00</t>
  </si>
  <si>
    <t>11-23/10:00:00</t>
  </si>
  <si>
    <t>11-23/09:00:00</t>
  </si>
  <si>
    <t>11-23/08:00:00</t>
  </si>
  <si>
    <t>11-23/07:00:00</t>
  </si>
  <si>
    <t>11-23/06:00:00</t>
  </si>
  <si>
    <t>11-23/05:00:00</t>
  </si>
  <si>
    <t>11-23/04:00:00</t>
  </si>
  <si>
    <t>11-23/03:00:00</t>
  </si>
  <si>
    <t>11-23/02:00:00</t>
  </si>
  <si>
    <t>11-23/01:00:00</t>
  </si>
  <si>
    <t>11-23/00:00:00</t>
  </si>
  <si>
    <t>11-22/23:00:00</t>
  </si>
  <si>
    <t>11-22/22:00:00</t>
  </si>
  <si>
    <t>11-22/21:00:00</t>
  </si>
  <si>
    <t>11-22/20:00:00</t>
  </si>
  <si>
    <t>11-22/19:00:00</t>
  </si>
  <si>
    <t>11-22/18:00:00</t>
  </si>
  <si>
    <t>11-22/17:00:00</t>
  </si>
  <si>
    <t>11-22/16:00:00</t>
  </si>
  <si>
    <t>11-22/15:00:00</t>
  </si>
  <si>
    <t>11-22/14:00:00</t>
  </si>
  <si>
    <t>11-22/13:00:00</t>
  </si>
  <si>
    <t>11-22/12:00:00</t>
  </si>
  <si>
    <t>11-22/11:00:00</t>
  </si>
  <si>
    <t>11-22/10:00:00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</si>
  <si>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</si>
  <si>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</si>
  <si>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</si>
  <si>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</si>
  <si>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</si>
  <si>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</si>
  <si>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</si>
  <si>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</si>
  <si>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</si>
  <si>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</si>
  <si>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</si>
  <si>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</si>
  <si>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</si>
  <si>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</si>
  <si>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</si>
  <si>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</si>
  <si>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</si>
  <si>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</si>
  <si>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</si>
  <si>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</si>
  <si>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</si>
  <si>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</si>
  <si>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</si>
  <si>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</si>
  <si>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</si>
  <si>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</si>
  <si>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</si>
  <si>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</si>
  <si>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</si>
  <si>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</si>
  <si>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</si>
  <si>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</si>
  <si>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</si>
  <si>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</si>
  <si>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</si>
  <si>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</si>
  <si>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</si>
  <si>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</si>
  <si>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</si>
  <si>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</si>
  <si>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</si>
  <si>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</si>
  <si>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</si>
  <si>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</si>
  <si>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</si>
  <si>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</si>
  <si>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</si>
  <si>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</si>
  <si>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</si>
  <si>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</si>
  <si>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</si>
  <si>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</si>
  <si>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</si>
  <si>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</si>
  <si>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</si>
  <si>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</si>
  <si>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</si>
  <si>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</si>
  <si>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</si>
  <si>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</si>
  <si>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</si>
  <si>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</si>
  <si>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</si>
  <si>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</si>
  <si>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</si>
  <si>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</si>
  <si>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</si>
  <si>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</si>
  <si>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</si>
  <si>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</si>
  <si>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</si>
  <si>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</si>
  <si>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</si>
  <si>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</si>
  <si>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</si>
  <si>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</si>
  <si>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</si>
  <si>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</si>
  <si>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</si>
  <si>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</si>
  <si>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</si>
  <si>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</si>
  <si>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</si>
  <si>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</si>
  <si>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</si>
  <si>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</si>
  <si>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</si>
  <si>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</si>
  <si>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</si>
  <si>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</si>
  <si>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</si>
  <si>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</si>
  <si>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</si>
  <si>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</si>
  <si>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</si>
  <si>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</si>
  <si>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</si>
  <si>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</si>
  <si>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</si>
  <si>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</si>
  <si>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</si>
  <si>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</si>
  <si>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</si>
  <si>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</si>
  <si>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</si>
  <si>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</si>
  <si>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</si>
  <si>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</si>
  <si>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</si>
  <si>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</si>
  <si>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</si>
  <si>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</si>
  <si>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</si>
  <si>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</si>
  <si>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</si>
  <si>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</si>
  <si>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</si>
  <si>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</si>
  <si>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</si>
  <si>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</si>
  <si>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</si>
  <si>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</si>
  <si>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</si>
  <si>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</si>
  <si>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</si>
  <si>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</si>
  <si>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</si>
  <si>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</si>
  <si>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</si>
  <si>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</si>
  <si>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</si>
  <si>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</si>
  <si>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</si>
  <si>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</si>
  <si>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</si>
  <si>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</si>
  <si>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</si>
  <si>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</si>
  <si>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</si>
  <si>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</si>
  <si>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</si>
  <si>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</si>
  <si>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</si>
  <si>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</si>
  <si>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</si>
  <si>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</si>
  <si>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</si>
  <si>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</si>
  <si>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</si>
  <si>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</si>
  <si>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</si>
  <si>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</si>
  <si>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</si>
  <si>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</si>
  <si>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</si>
  <si>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</si>
  <si>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</si>
  <si>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</si>
  <si>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</si>
  <si>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</si>
  <si>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</si>
  <si>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</si>
  <si>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</si>
  <si>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</si>
  <si>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</si>
  <si>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</si>
  <si>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</si>
  <si>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</si>
  <si>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</si>
  <si>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</si>
  <si>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</si>
  <si>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</si>
  <si>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</si>
  <si>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</si>
  <si>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</si>
  <si>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</si>
  <si>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</si>
  <si>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</si>
  <si>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</si>
  <si>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</si>
  <si>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</si>
  <si>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</si>
  <si>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</si>
  <si>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</si>
  <si>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</si>
  <si>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</si>
  <si>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</si>
  <si>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</si>
  <si>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</si>
  <si>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</si>
  <si>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</si>
  <si>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</si>
  <si>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</si>
  <si>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</si>
  <si>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</si>
  <si>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</si>
  <si>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</si>
  <si>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</si>
  <si>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</si>
  <si>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</si>
  <si>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</si>
  <si>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</si>
  <si>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</si>
  <si>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</si>
  <si>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</si>
  <si>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</si>
  <si>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</si>
  <si>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</si>
  <si>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</si>
  <si>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</si>
  <si>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</si>
  <si>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</si>
  <si>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</si>
  <si>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</si>
  <si>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</si>
  <si>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</si>
  <si>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</si>
  <si>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</si>
  <si>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</si>
  <si>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</si>
  <si>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</si>
  <si>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</si>
  <si>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</si>
  <si>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</si>
  <si>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</si>
  <si>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</si>
  <si>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</si>
  <si>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</si>
  <si>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</si>
  <si>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</si>
  <si>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</si>
  <si>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</si>
  <si>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</si>
  <si>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</si>
  <si>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</si>
  <si>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</si>
  <si>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</si>
  <si>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</si>
  <si>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</si>
  <si>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</si>
  <si>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</si>
  <si>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</si>
  <si>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</si>
  <si>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</si>
  <si>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</si>
  <si>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</si>
  <si>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</si>
  <si>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</si>
  <si>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</si>
  <si>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</si>
  <si>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</si>
  <si>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</si>
  <si>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</si>
  <si>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</si>
  <si>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</si>
  <si>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</si>
  <si>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</si>
  <si>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</si>
  <si>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</si>
  <si>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</si>
  <si>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</si>
  <si>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</si>
  <si>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</si>
  <si>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</si>
  <si>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</si>
  <si>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</si>
  <si>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</si>
  <si>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</si>
  <si>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</si>
  <si>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</si>
  <si>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</si>
  <si>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</si>
  <si>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</si>
  <si>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</si>
  <si>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</si>
  <si>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</si>
  <si>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</si>
  <si>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11-10/20:07:00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</si>
  <si>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</si>
  <si>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</si>
  <si>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</si>
  <si>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</si>
  <si>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</si>
  <si>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</si>
  <si>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</si>
  <si>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</si>
  <si>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</si>
  <si>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</si>
  <si>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</si>
  <si>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</si>
  <si>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</si>
  <si>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</si>
  <si>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</si>
  <si>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Min faltantes</t>
  </si>
  <si>
    <t>12-12/09:00:00</t>
  </si>
  <si>
    <t>12-12/09:00</t>
  </si>
  <si>
    <t>Promedio/min</t>
  </si>
  <si>
    <t>Adicional sumar</t>
  </si>
  <si>
    <t>estándar</t>
  </si>
  <si>
    <t>energia</t>
  </si>
  <si>
    <t>MMCF</t>
  </si>
  <si>
    <t>Time Downloaded 12-15-15, 13:36:08  Operator   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</si>
</sst>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18" fillId="33" borderId="12" xfId="0" applyFont="1" applyFill="1" applyBorder="1"/>
    <xf numFmtId="0" fontId="0" fillId="36" borderId="0" xfId="0" applyFill="1"/>
    <xf numFmtId="0" fontId="19" fillId="33" borderId="12" xfId="0" applyFont="1" applyFill="1" applyBorder="1"/>
    <xf numFmtId="0" fontId="20" fillId="33" borderId="12" xfId="0" applyFont="1" applyFill="1" applyBorder="1"/>
    <xf numFmtId="0" fontId="0" fillId="37" borderId="0" xfId="0" applyFill="1"/>
    <xf numFmtId="0" fontId="20" fillId="33" borderId="0" xfId="0" applyFont="1" applyFill="1" applyBorder="1"/>
    <xf numFmtId="0" fontId="21" fillId="33" borderId="12" xfId="0" applyFont="1" applyFill="1" applyBorder="1"/>
    <xf numFmtId="0" fontId="21" fillId="33" borderId="0" xfId="0" applyFont="1" applyFill="1" applyBorder="1"/>
    <xf numFmtId="0" fontId="16" fillId="33" borderId="0" xfId="0" applyFont="1" applyFill="1"/>
    <xf numFmtId="0" fontId="19" fillId="33" borderId="13" xfId="0" applyFont="1" applyFill="1" applyBorder="1"/>
    <xf numFmtId="0" fontId="19" fillId="33" borderId="14" xfId="0" applyFont="1" applyFill="1" applyBorder="1"/>
    <xf numFmtId="0" fontId="16" fillId="34" borderId="0" xfId="0" applyFont="1" applyFill="1" applyBorder="1"/>
    <xf numFmtId="0" fontId="16" fillId="33" borderId="10" xfId="0" applyFont="1" applyFill="1" applyBorder="1"/>
    <xf numFmtId="0" fontId="16" fillId="33" borderId="11" xfId="0" applyFont="1" applyFill="1" applyBorder="1"/>
    <xf numFmtId="0" fontId="20" fillId="35" borderId="12" xfId="0" applyFont="1" applyFill="1" applyBorder="1"/>
    <xf numFmtId="0" fontId="16" fillId="0" borderId="0" xfId="0" applyFont="1"/>
    <xf numFmtId="0" fontId="0" fillId="33" borderId="0" xfId="0" applyFont="1" applyFill="1"/>
    <xf numFmtId="0" fontId="0" fillId="33" borderId="15" xfId="0" applyFill="1" applyBorder="1"/>
    <xf numFmtId="0" fontId="0" fillId="33" borderId="16" xfId="0" applyFill="1" applyBorder="1"/>
    <xf numFmtId="0" fontId="0" fillId="33" borderId="17" xfId="0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4"/>
  <sheetViews>
    <sheetView tabSelected="1" workbookViewId="0">
      <selection activeCell="G7" sqref="G7"/>
    </sheetView>
  </sheetViews>
  <sheetFormatPr baseColWidth="10" defaultRowHeight="15" x14ac:dyDescent="0.25"/>
  <cols>
    <col min="1" max="1" width="14.28515625" customWidth="1"/>
    <col min="4" max="4" width="12" bestFit="1" customWidth="1"/>
  </cols>
  <sheetData>
    <row r="1" spans="1:26" x14ac:dyDescent="0.25">
      <c r="A1" t="s">
        <v>61</v>
      </c>
    </row>
    <row r="2" spans="1:26" x14ac:dyDescent="0.25">
      <c r="A2" t="s">
        <v>62</v>
      </c>
    </row>
    <row r="3" spans="1:26" x14ac:dyDescent="0.25">
      <c r="A3" t="s">
        <v>2</v>
      </c>
      <c r="B3" t="s">
        <v>3</v>
      </c>
      <c r="D3" t="s">
        <v>3</v>
      </c>
      <c r="E3" t="s">
        <v>3</v>
      </c>
      <c r="F3" t="s">
        <v>4</v>
      </c>
      <c r="G3" t="s">
        <v>4</v>
      </c>
      <c r="H3" t="s">
        <v>4</v>
      </c>
      <c r="I3" t="s">
        <v>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4</v>
      </c>
      <c r="Z3" t="s">
        <v>5</v>
      </c>
    </row>
    <row r="4" spans="1:26" x14ac:dyDescent="0.25">
      <c r="A4" t="s">
        <v>6</v>
      </c>
      <c r="B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  <c r="U4" t="s">
        <v>25</v>
      </c>
      <c r="V4" t="s">
        <v>26</v>
      </c>
      <c r="W4" t="s">
        <v>27</v>
      </c>
      <c r="X4" t="s">
        <v>28</v>
      </c>
      <c r="Y4" t="s">
        <v>29</v>
      </c>
      <c r="Z4" t="s">
        <v>6</v>
      </c>
    </row>
    <row r="5" spans="1:26" s="3" customFormat="1" x14ac:dyDescent="0.25">
      <c r="A5" s="3" t="s">
        <v>63</v>
      </c>
      <c r="B5" s="3">
        <v>1272.80249</v>
      </c>
      <c r="D5" s="3">
        <v>34.926665999999997</v>
      </c>
      <c r="E5" s="3">
        <v>2.9960100000000001</v>
      </c>
      <c r="F5" s="3">
        <v>697.40307600000006</v>
      </c>
      <c r="G5" s="3">
        <v>70.775406000000004</v>
      </c>
      <c r="H5" s="3">
        <v>0.58989199999999997</v>
      </c>
      <c r="I5" s="3">
        <v>1029.2612300000001</v>
      </c>
      <c r="J5" s="3">
        <v>0.22206799999999999</v>
      </c>
      <c r="K5" s="3">
        <v>12.137347</v>
      </c>
      <c r="L5" s="3">
        <v>2969.351807</v>
      </c>
      <c r="M5" s="3">
        <v>0</v>
      </c>
      <c r="N5" s="3">
        <v>0</v>
      </c>
      <c r="O5" s="3">
        <v>0</v>
      </c>
      <c r="P5" s="3">
        <v>0</v>
      </c>
      <c r="Q5" s="3">
        <v>11.552177</v>
      </c>
      <c r="R5" s="3">
        <v>0</v>
      </c>
      <c r="S5" s="3">
        <v>0.70833900000000005</v>
      </c>
      <c r="T5" s="3">
        <v>3.770686</v>
      </c>
      <c r="U5" s="3">
        <v>0.258969</v>
      </c>
      <c r="V5" s="3">
        <v>3.3715000000000002E-2</v>
      </c>
      <c r="W5" s="3">
        <v>3.764E-2</v>
      </c>
      <c r="X5" s="3">
        <v>9.2060000000000006E-3</v>
      </c>
      <c r="Y5" s="3">
        <v>7.2110000000000004E-3</v>
      </c>
      <c r="Z5" s="3" t="s">
        <v>63</v>
      </c>
    </row>
    <row r="6" spans="1:26" s="3" customFormat="1" x14ac:dyDescent="0.25">
      <c r="A6" s="3" t="s">
        <v>30</v>
      </c>
      <c r="B6" s="3">
        <v>1237.821289</v>
      </c>
      <c r="D6" s="3">
        <v>2.193333</v>
      </c>
      <c r="E6" s="3">
        <v>2.7724739999999999</v>
      </c>
      <c r="F6" s="3">
        <v>697.39587400000005</v>
      </c>
      <c r="G6" s="3">
        <v>70.477576999999997</v>
      </c>
      <c r="H6" s="3">
        <v>0.58873699999999995</v>
      </c>
      <c r="I6" s="3">
        <v>1032.1687010000001</v>
      </c>
      <c r="J6" s="3">
        <v>2.3449000000000001E-2</v>
      </c>
      <c r="K6" s="3">
        <v>1.2317530000000001</v>
      </c>
      <c r="L6" s="3">
        <v>324.77453600000001</v>
      </c>
      <c r="M6" s="3">
        <v>0</v>
      </c>
      <c r="N6" s="3">
        <v>0</v>
      </c>
      <c r="O6" s="3">
        <v>0</v>
      </c>
      <c r="P6" s="3">
        <v>0</v>
      </c>
      <c r="Q6" s="3">
        <v>1.2328760000000001</v>
      </c>
      <c r="R6" s="3">
        <v>0</v>
      </c>
      <c r="S6" s="3">
        <v>0.79202799999999995</v>
      </c>
      <c r="T6" s="3">
        <v>3.7930619999999999</v>
      </c>
      <c r="U6" s="3">
        <v>0.24749699999999999</v>
      </c>
      <c r="V6" s="3">
        <v>3.2874E-2</v>
      </c>
      <c r="W6" s="3">
        <v>3.1063E-2</v>
      </c>
      <c r="X6" s="3">
        <v>7.26E-3</v>
      </c>
      <c r="Y6" s="3">
        <v>4.4790000000000003E-3</v>
      </c>
      <c r="Z6" s="3" t="s">
        <v>30</v>
      </c>
    </row>
    <row r="7" spans="1:26" s="3" customFormat="1" x14ac:dyDescent="0.25">
      <c r="A7" s="3" t="s">
        <v>30</v>
      </c>
      <c r="B7" s="3">
        <v>1235.5751949999999</v>
      </c>
      <c r="D7" s="3">
        <v>0.106667</v>
      </c>
      <c r="E7" s="3">
        <v>2.6354449999999998</v>
      </c>
      <c r="F7" s="3">
        <v>697.5</v>
      </c>
      <c r="G7" s="3">
        <v>70.473281999999998</v>
      </c>
      <c r="H7" s="3">
        <v>0.58873699999999995</v>
      </c>
      <c r="I7" s="3">
        <v>1032.1687010000001</v>
      </c>
      <c r="J7" s="3">
        <v>5.2969999999999996E-3</v>
      </c>
      <c r="K7" s="3">
        <v>0.28979199999999999</v>
      </c>
      <c r="L7" s="3">
        <v>71.666152999999994</v>
      </c>
      <c r="M7" s="3">
        <v>0</v>
      </c>
      <c r="N7" s="3">
        <v>0</v>
      </c>
      <c r="O7" s="3">
        <v>0</v>
      </c>
      <c r="P7" s="3">
        <v>0</v>
      </c>
      <c r="Q7" s="3">
        <v>0.27553100000000003</v>
      </c>
      <c r="R7" s="3">
        <v>0</v>
      </c>
      <c r="S7" s="3">
        <v>0.79202799999999995</v>
      </c>
      <c r="T7" s="3">
        <v>3.7930619999999999</v>
      </c>
      <c r="U7" s="3">
        <v>0.24749699999999999</v>
      </c>
      <c r="V7" s="3">
        <v>3.2874E-2</v>
      </c>
      <c r="W7" s="3">
        <v>3.1063E-2</v>
      </c>
      <c r="X7" s="3">
        <v>7.26E-3</v>
      </c>
      <c r="Y7" s="3">
        <v>4.4790000000000003E-3</v>
      </c>
      <c r="Z7" s="3" t="s">
        <v>30</v>
      </c>
    </row>
    <row r="8" spans="1:26" s="3" customFormat="1" x14ac:dyDescent="0.25">
      <c r="A8" s="3" t="s">
        <v>31</v>
      </c>
      <c r="B8" s="3">
        <v>1235.4339600000001</v>
      </c>
      <c r="D8" s="3">
        <v>0.79166700000000001</v>
      </c>
      <c r="E8" s="3">
        <v>3.2667229999999998</v>
      </c>
      <c r="F8" s="3">
        <v>700.97222899999997</v>
      </c>
      <c r="G8" s="3">
        <v>66.952301000000006</v>
      </c>
      <c r="H8" s="3">
        <v>0.58873699999999995</v>
      </c>
      <c r="I8" s="3">
        <v>1032.1687010000001</v>
      </c>
      <c r="J8" s="3">
        <v>1.2423E-2</v>
      </c>
      <c r="K8" s="3">
        <v>0.67066400000000004</v>
      </c>
      <c r="L8" s="3">
        <v>176.87539699999999</v>
      </c>
      <c r="M8" s="3">
        <v>0</v>
      </c>
      <c r="N8" s="3">
        <v>0</v>
      </c>
      <c r="O8" s="3">
        <v>0</v>
      </c>
      <c r="P8" s="3">
        <v>0</v>
      </c>
      <c r="Q8" s="3">
        <v>0.65954999999999997</v>
      </c>
      <c r="R8" s="3">
        <v>0</v>
      </c>
      <c r="S8" s="3">
        <v>0.79202799999999995</v>
      </c>
      <c r="T8" s="3">
        <v>3.7930630000000001</v>
      </c>
      <c r="U8" s="3">
        <v>0.24749699999999999</v>
      </c>
      <c r="V8" s="3">
        <v>3.2874E-2</v>
      </c>
      <c r="W8" s="3">
        <v>3.1063E-2</v>
      </c>
      <c r="X8" s="3">
        <v>7.26E-3</v>
      </c>
      <c r="Y8" s="3">
        <v>4.4790000000000003E-3</v>
      </c>
      <c r="Z8" s="3" t="s">
        <v>31</v>
      </c>
    </row>
    <row r="9" spans="1:26" s="3" customFormat="1" x14ac:dyDescent="0.25">
      <c r="A9" s="3" t="s">
        <v>31</v>
      </c>
      <c r="B9" s="16">
        <v>1234.6099850000001</v>
      </c>
      <c r="C9" s="16"/>
      <c r="D9" s="3">
        <v>1234.6099850000001</v>
      </c>
      <c r="E9" s="3">
        <v>2.890625</v>
      </c>
      <c r="F9" s="3">
        <v>703.75</v>
      </c>
      <c r="G9" s="3">
        <v>64.204207999999994</v>
      </c>
      <c r="H9" s="3">
        <v>0.58877800000000002</v>
      </c>
      <c r="I9" s="3">
        <v>1032.290039</v>
      </c>
      <c r="J9" s="3">
        <v>6.149E-3</v>
      </c>
      <c r="K9" s="3">
        <v>0.34948800000000002</v>
      </c>
      <c r="L9" s="3">
        <v>80.774367999999996</v>
      </c>
      <c r="M9" s="3">
        <v>0</v>
      </c>
      <c r="N9" s="3">
        <v>0</v>
      </c>
      <c r="O9" s="3">
        <v>0</v>
      </c>
      <c r="P9" s="3">
        <v>0</v>
      </c>
      <c r="Q9" s="3">
        <v>0.32846599999999998</v>
      </c>
      <c r="R9" s="3">
        <v>0</v>
      </c>
      <c r="S9" s="3">
        <v>0.79507700000000003</v>
      </c>
      <c r="T9" s="3">
        <v>3.8038650000000001</v>
      </c>
      <c r="U9" s="3">
        <v>0.24598400000000001</v>
      </c>
      <c r="V9" s="3">
        <v>3.3066999999999999E-2</v>
      </c>
      <c r="W9" s="3">
        <v>3.1245999999999999E-2</v>
      </c>
      <c r="X9" s="3">
        <v>7.2810000000000001E-3</v>
      </c>
      <c r="Y9" s="3">
        <v>4.5389999999999996E-3</v>
      </c>
      <c r="Z9" s="3" t="s">
        <v>31</v>
      </c>
    </row>
    <row r="10" spans="1:26" s="4" customFormat="1" ht="21.75" thickBot="1" x14ac:dyDescent="0.4">
      <c r="A10" s="4" t="s">
        <v>64</v>
      </c>
      <c r="B10" s="14">
        <v>1233.9449460000001</v>
      </c>
      <c r="C10" s="15">
        <f>SUM(D10:D30)</f>
        <v>1234.005005</v>
      </c>
      <c r="D10" s="4">
        <v>34.005004999999997</v>
      </c>
      <c r="E10" s="4">
        <v>2.5975009999999998</v>
      </c>
      <c r="F10" s="4">
        <v>702.85241699999995</v>
      </c>
      <c r="G10" s="4">
        <v>63.890171000000002</v>
      </c>
      <c r="H10" s="4">
        <v>0.58847499999999997</v>
      </c>
      <c r="I10" s="4">
        <v>1032.2392580000001</v>
      </c>
      <c r="J10" s="4">
        <v>0.18668599999999999</v>
      </c>
      <c r="K10" s="4">
        <v>10.483150999999999</v>
      </c>
      <c r="L10" s="4">
        <v>2616.9938959999999</v>
      </c>
      <c r="M10" s="4">
        <v>0</v>
      </c>
      <c r="N10" s="4">
        <v>0</v>
      </c>
      <c r="O10" s="4">
        <v>0</v>
      </c>
      <c r="P10" s="4">
        <v>0</v>
      </c>
      <c r="Q10" s="4">
        <v>9.9409659999999995</v>
      </c>
      <c r="R10" s="4">
        <v>0</v>
      </c>
      <c r="S10" s="4">
        <v>0.79431499999999999</v>
      </c>
      <c r="T10" s="4">
        <v>3.7784599999999999</v>
      </c>
      <c r="U10" s="4">
        <v>0.240761</v>
      </c>
      <c r="V10" s="4">
        <v>3.2349999999999997E-2</v>
      </c>
      <c r="W10" s="4">
        <v>3.0634999999999999E-2</v>
      </c>
      <c r="X10" s="4">
        <v>7.3210000000000003E-3</v>
      </c>
      <c r="Y10" s="4">
        <v>4.7019999999999996E-3</v>
      </c>
      <c r="Z10" s="4" t="s">
        <v>64</v>
      </c>
    </row>
    <row r="11" spans="1:26" s="4" customFormat="1" x14ac:dyDescent="0.25">
      <c r="A11" s="4" t="s">
        <v>65</v>
      </c>
      <c r="B11" s="4">
        <v>1200</v>
      </c>
      <c r="D11" s="4">
        <v>60</v>
      </c>
      <c r="E11" s="4">
        <v>2.4148969999999998</v>
      </c>
      <c r="F11" s="4">
        <v>700.76776099999995</v>
      </c>
      <c r="G11" s="4">
        <v>64.033630000000002</v>
      </c>
      <c r="H11" s="4">
        <v>0.58776799999999996</v>
      </c>
      <c r="I11" s="4">
        <v>1032.7641599999999</v>
      </c>
      <c r="J11" s="4">
        <v>0.30769400000000002</v>
      </c>
      <c r="K11" s="4">
        <v>17.205525999999999</v>
      </c>
      <c r="L11" s="4">
        <v>4262.1445309999999</v>
      </c>
      <c r="M11" s="4">
        <v>0</v>
      </c>
      <c r="N11" s="4">
        <v>0</v>
      </c>
      <c r="O11" s="4">
        <v>0</v>
      </c>
      <c r="P11" s="4">
        <v>0</v>
      </c>
      <c r="Q11" s="4">
        <v>16.360229</v>
      </c>
      <c r="R11" s="4">
        <v>0</v>
      </c>
      <c r="S11" s="4">
        <v>0.77502000000000004</v>
      </c>
      <c r="T11" s="4">
        <v>3.7230020000000001</v>
      </c>
      <c r="U11" s="4">
        <v>0.245975</v>
      </c>
      <c r="V11" s="4">
        <v>3.2412999999999997E-2</v>
      </c>
      <c r="W11" s="4">
        <v>3.0632E-2</v>
      </c>
      <c r="X11" s="4">
        <v>7.0879999999999997E-3</v>
      </c>
      <c r="Y11" s="4">
        <v>4.4089999999999997E-3</v>
      </c>
      <c r="Z11" s="4" t="s">
        <v>65</v>
      </c>
    </row>
    <row r="12" spans="1:26" s="4" customFormat="1" x14ac:dyDescent="0.25">
      <c r="A12" s="4" t="s">
        <v>66</v>
      </c>
      <c r="B12" s="4">
        <v>1140</v>
      </c>
      <c r="D12" s="4">
        <v>60</v>
      </c>
      <c r="E12" s="4">
        <v>2.3368720000000001</v>
      </c>
      <c r="F12" s="4">
        <v>699.999146</v>
      </c>
      <c r="G12" s="4">
        <v>64.071251000000004</v>
      </c>
      <c r="H12" s="4">
        <v>0.58729600000000004</v>
      </c>
      <c r="I12" s="4">
        <v>1032.747437</v>
      </c>
      <c r="J12" s="4">
        <v>0.29708299999999999</v>
      </c>
      <c r="K12" s="4">
        <v>16.585139999999999</v>
      </c>
      <c r="L12" s="4">
        <v>4088.8161620000001</v>
      </c>
      <c r="M12" s="4">
        <v>0</v>
      </c>
      <c r="N12" s="4">
        <v>0</v>
      </c>
      <c r="O12" s="4">
        <v>0</v>
      </c>
      <c r="P12" s="4">
        <v>0</v>
      </c>
      <c r="Q12" s="4">
        <v>15.763151000000001</v>
      </c>
      <c r="R12" s="4">
        <v>0</v>
      </c>
      <c r="S12" s="4">
        <v>0.76706799999999997</v>
      </c>
      <c r="T12" s="4">
        <v>3.6963910000000002</v>
      </c>
      <c r="U12" s="4">
        <v>0.240619</v>
      </c>
      <c r="V12" s="4">
        <v>3.1068999999999999E-2</v>
      </c>
      <c r="W12" s="4">
        <v>2.8497000000000001E-2</v>
      </c>
      <c r="X12" s="4">
        <v>6.6020000000000002E-3</v>
      </c>
      <c r="Y12" s="4">
        <v>3.921E-3</v>
      </c>
      <c r="Z12" s="4" t="s">
        <v>66</v>
      </c>
    </row>
    <row r="13" spans="1:26" s="4" customFormat="1" x14ac:dyDescent="0.25">
      <c r="A13" s="4" t="s">
        <v>67</v>
      </c>
      <c r="B13" s="4">
        <v>1080</v>
      </c>
      <c r="D13" s="4">
        <v>60</v>
      </c>
      <c r="E13" s="4">
        <v>2.4310459999999998</v>
      </c>
      <c r="F13" s="4">
        <v>699.03643799999998</v>
      </c>
      <c r="G13" s="4">
        <v>64.108315000000005</v>
      </c>
      <c r="H13" s="4">
        <v>0.58813099999999996</v>
      </c>
      <c r="I13" s="4">
        <v>1029.969482</v>
      </c>
      <c r="J13" s="4">
        <v>0.31012299999999998</v>
      </c>
      <c r="K13" s="4">
        <v>17.302182999999999</v>
      </c>
      <c r="L13" s="4">
        <v>4292.8745120000003</v>
      </c>
      <c r="M13" s="4">
        <v>0</v>
      </c>
      <c r="N13" s="4">
        <v>0</v>
      </c>
      <c r="O13" s="4">
        <v>0</v>
      </c>
      <c r="P13" s="4">
        <v>0</v>
      </c>
      <c r="Q13" s="4">
        <v>16.429174</v>
      </c>
      <c r="R13" s="4">
        <v>0</v>
      </c>
      <c r="S13" s="4">
        <v>0.71717399999999998</v>
      </c>
      <c r="T13" s="4">
        <v>3.7484069999999998</v>
      </c>
      <c r="U13" s="4">
        <v>0.22484599999999999</v>
      </c>
      <c r="V13" s="4">
        <v>2.8549000000000001E-2</v>
      </c>
      <c r="W13" s="4">
        <v>2.5774999999999999E-2</v>
      </c>
      <c r="X13" s="4">
        <v>6.202E-3</v>
      </c>
      <c r="Y13" s="4">
        <v>3.5140000000000002E-3</v>
      </c>
      <c r="Z13" s="4" t="s">
        <v>67</v>
      </c>
    </row>
    <row r="14" spans="1:26" s="4" customFormat="1" x14ac:dyDescent="0.25">
      <c r="A14" s="4" t="s">
        <v>68</v>
      </c>
      <c r="B14" s="4">
        <v>1020</v>
      </c>
      <c r="D14" s="4">
        <v>60</v>
      </c>
      <c r="E14" s="4">
        <v>2.6349990000000001</v>
      </c>
      <c r="F14" s="4">
        <v>697.500854</v>
      </c>
      <c r="G14" s="4">
        <v>64.557243</v>
      </c>
      <c r="H14" s="4">
        <v>0.58907299999999996</v>
      </c>
      <c r="I14" s="4">
        <v>1027.4614260000001</v>
      </c>
      <c r="J14" s="4">
        <v>0.33473700000000001</v>
      </c>
      <c r="K14" s="4">
        <v>18.610371000000001</v>
      </c>
      <c r="L14" s="4">
        <v>4594.9790039999998</v>
      </c>
      <c r="M14" s="4">
        <v>0</v>
      </c>
      <c r="N14" s="4">
        <v>0</v>
      </c>
      <c r="O14" s="4">
        <v>0</v>
      </c>
      <c r="P14" s="4">
        <v>0</v>
      </c>
      <c r="Q14" s="4">
        <v>17.698354999999999</v>
      </c>
      <c r="R14" s="4">
        <v>0</v>
      </c>
      <c r="S14" s="4">
        <v>0.69937099999999996</v>
      </c>
      <c r="T14" s="4">
        <v>3.7448329999999999</v>
      </c>
      <c r="U14" s="4">
        <v>0.22633</v>
      </c>
      <c r="V14" s="4">
        <v>2.8150000000000001E-2</v>
      </c>
      <c r="W14" s="4">
        <v>2.5618999999999999E-2</v>
      </c>
      <c r="X14" s="4">
        <v>6.2960000000000004E-3</v>
      </c>
      <c r="Y14" s="4">
        <v>3.8530000000000001E-3</v>
      </c>
      <c r="Z14" s="4" t="s">
        <v>68</v>
      </c>
    </row>
    <row r="15" spans="1:26" s="4" customFormat="1" x14ac:dyDescent="0.25">
      <c r="A15" s="4" t="s">
        <v>69</v>
      </c>
      <c r="B15" s="4">
        <v>960</v>
      </c>
      <c r="D15" s="4">
        <v>60</v>
      </c>
      <c r="E15" s="4">
        <v>2.5080680000000002</v>
      </c>
      <c r="F15" s="4">
        <v>697.47143600000004</v>
      </c>
      <c r="G15" s="4">
        <v>64.740416999999994</v>
      </c>
      <c r="H15" s="4">
        <v>0.58926800000000001</v>
      </c>
      <c r="I15" s="4">
        <v>1027.648193</v>
      </c>
      <c r="J15" s="4">
        <v>0.31721300000000002</v>
      </c>
      <c r="K15" s="4">
        <v>17.615282000000001</v>
      </c>
      <c r="L15" s="4">
        <v>4389.3608400000003</v>
      </c>
      <c r="M15" s="4">
        <v>0</v>
      </c>
      <c r="N15" s="4">
        <v>0</v>
      </c>
      <c r="O15" s="4">
        <v>0</v>
      </c>
      <c r="P15" s="4">
        <v>0</v>
      </c>
      <c r="Q15" s="4">
        <v>16.767482999999999</v>
      </c>
      <c r="R15" s="4">
        <v>0</v>
      </c>
      <c r="S15" s="4">
        <v>0.71309</v>
      </c>
      <c r="T15" s="4">
        <v>3.7698559999999999</v>
      </c>
      <c r="U15" s="4">
        <v>0.22643099999999999</v>
      </c>
      <c r="V15" s="4">
        <v>2.8538999999999998E-2</v>
      </c>
      <c r="W15" s="4">
        <v>2.6255000000000001E-2</v>
      </c>
      <c r="X15" s="4">
        <v>6.404E-3</v>
      </c>
      <c r="Y15" s="4">
        <v>3.823E-3</v>
      </c>
      <c r="Z15" s="4" t="s">
        <v>69</v>
      </c>
    </row>
    <row r="16" spans="1:26" s="4" customFormat="1" x14ac:dyDescent="0.25">
      <c r="A16" s="4" t="s">
        <v>70</v>
      </c>
      <c r="B16" s="4">
        <v>900</v>
      </c>
      <c r="D16" s="4">
        <v>60</v>
      </c>
      <c r="E16" s="4">
        <v>2.710963</v>
      </c>
      <c r="F16" s="4">
        <v>697.42889400000001</v>
      </c>
      <c r="G16" s="4">
        <v>65.095650000000006</v>
      </c>
      <c r="H16" s="4">
        <v>0.58935400000000004</v>
      </c>
      <c r="I16" s="4">
        <v>1027.3481449999999</v>
      </c>
      <c r="J16" s="4">
        <v>0.34335199999999999</v>
      </c>
      <c r="K16" s="4">
        <v>19.090481</v>
      </c>
      <c r="L16" s="4">
        <v>4759.8227539999998</v>
      </c>
      <c r="M16" s="4">
        <v>0</v>
      </c>
      <c r="N16" s="4">
        <v>0</v>
      </c>
      <c r="O16" s="4">
        <v>0</v>
      </c>
      <c r="P16" s="4">
        <v>0</v>
      </c>
      <c r="Q16" s="4">
        <v>18.067532</v>
      </c>
      <c r="R16" s="4">
        <v>0</v>
      </c>
      <c r="S16" s="4">
        <v>0.70045599999999997</v>
      </c>
      <c r="T16" s="4">
        <v>3.7826149999999998</v>
      </c>
      <c r="U16" s="4">
        <v>0.22559399999999999</v>
      </c>
      <c r="V16" s="4">
        <v>2.7361E-2</v>
      </c>
      <c r="W16" s="4">
        <v>2.4764000000000001E-2</v>
      </c>
      <c r="X16" s="4">
        <v>6.1460000000000004E-3</v>
      </c>
      <c r="Y16" s="4">
        <v>3.7659999999999998E-3</v>
      </c>
      <c r="Z16" s="4" t="s">
        <v>70</v>
      </c>
    </row>
    <row r="17" spans="1:26" s="4" customFormat="1" x14ac:dyDescent="0.25">
      <c r="A17" s="4" t="s">
        <v>71</v>
      </c>
      <c r="B17" s="4">
        <v>840</v>
      </c>
      <c r="D17" s="4">
        <v>60</v>
      </c>
      <c r="E17" s="4">
        <v>2.7134510000000001</v>
      </c>
      <c r="F17" s="4">
        <v>697.31426999999996</v>
      </c>
      <c r="G17" s="4">
        <v>65.195144999999997</v>
      </c>
      <c r="H17" s="4">
        <v>0.58927300000000005</v>
      </c>
      <c r="I17" s="4">
        <v>1026.014038</v>
      </c>
      <c r="J17" s="4">
        <v>0.34639599999999998</v>
      </c>
      <c r="K17" s="4">
        <v>19.185379000000001</v>
      </c>
      <c r="L17" s="4">
        <v>4731.7895509999998</v>
      </c>
      <c r="M17" s="4">
        <v>0</v>
      </c>
      <c r="N17" s="4">
        <v>0</v>
      </c>
      <c r="O17" s="4">
        <v>0</v>
      </c>
      <c r="P17" s="4">
        <v>0</v>
      </c>
      <c r="Q17" s="4">
        <v>18.240646000000002</v>
      </c>
      <c r="R17" s="4">
        <v>0</v>
      </c>
      <c r="S17" s="4">
        <v>0.69087200000000004</v>
      </c>
      <c r="T17" s="4">
        <v>3.7384559999999998</v>
      </c>
      <c r="U17" s="4">
        <v>0.21329699999999999</v>
      </c>
      <c r="V17" s="4">
        <v>2.5363E-2</v>
      </c>
      <c r="W17" s="4">
        <v>2.3392E-2</v>
      </c>
      <c r="X17" s="4">
        <v>6.4079999999999996E-3</v>
      </c>
      <c r="Y17" s="4">
        <v>4.032E-3</v>
      </c>
      <c r="Z17" s="4" t="s">
        <v>71</v>
      </c>
    </row>
    <row r="18" spans="1:26" s="4" customFormat="1" x14ac:dyDescent="0.25">
      <c r="A18" s="4" t="s">
        <v>72</v>
      </c>
      <c r="B18" s="4">
        <v>780</v>
      </c>
      <c r="D18" s="4">
        <v>60</v>
      </c>
      <c r="E18" s="4">
        <v>2.559685</v>
      </c>
      <c r="F18" s="4">
        <v>698.08038299999998</v>
      </c>
      <c r="G18" s="4">
        <v>65.653236000000007</v>
      </c>
      <c r="H18" s="4">
        <v>0.58897299999999997</v>
      </c>
      <c r="I18" s="4">
        <v>1024.307495</v>
      </c>
      <c r="J18" s="4">
        <v>0.32614599999999999</v>
      </c>
      <c r="K18" s="4">
        <v>18.045759</v>
      </c>
      <c r="L18" s="4">
        <v>4441.2490230000003</v>
      </c>
      <c r="M18" s="4">
        <v>0</v>
      </c>
      <c r="N18" s="4">
        <v>0</v>
      </c>
      <c r="O18" s="4">
        <v>0</v>
      </c>
      <c r="P18" s="4">
        <v>0</v>
      </c>
      <c r="Q18" s="4">
        <v>17.124473999999999</v>
      </c>
      <c r="R18" s="4">
        <v>0</v>
      </c>
      <c r="S18" s="4">
        <v>0.681751</v>
      </c>
      <c r="T18" s="4">
        <v>3.6331899999999999</v>
      </c>
      <c r="U18" s="4">
        <v>0.212647</v>
      </c>
      <c r="V18" s="4">
        <v>2.5058E-2</v>
      </c>
      <c r="W18" s="4">
        <v>2.3009000000000002E-2</v>
      </c>
      <c r="X18" s="4">
        <v>6.0959999999999999E-3</v>
      </c>
      <c r="Y18" s="4">
        <v>3.578E-3</v>
      </c>
      <c r="Z18" s="4" t="s">
        <v>72</v>
      </c>
    </row>
    <row r="19" spans="1:26" s="4" customFormat="1" x14ac:dyDescent="0.25">
      <c r="A19" s="4" t="s">
        <v>73</v>
      </c>
      <c r="B19" s="4">
        <v>720</v>
      </c>
      <c r="D19" s="4">
        <v>60</v>
      </c>
      <c r="E19" s="4">
        <v>2.6886260000000002</v>
      </c>
      <c r="F19" s="4">
        <v>699.58239700000001</v>
      </c>
      <c r="G19" s="4">
        <v>65.963820999999996</v>
      </c>
      <c r="H19" s="4">
        <v>0.58875699999999997</v>
      </c>
      <c r="I19" s="4">
        <v>1024.1716309999999</v>
      </c>
      <c r="J19" s="4">
        <v>0.34161200000000003</v>
      </c>
      <c r="K19" s="4">
        <v>18.946362000000001</v>
      </c>
      <c r="L19" s="4">
        <v>4656.2695309999999</v>
      </c>
      <c r="M19" s="4">
        <v>0</v>
      </c>
      <c r="N19" s="4">
        <v>0</v>
      </c>
      <c r="O19" s="4">
        <v>0</v>
      </c>
      <c r="P19" s="4">
        <v>0</v>
      </c>
      <c r="Q19" s="4">
        <v>18.024999999999999</v>
      </c>
      <c r="R19" s="4">
        <v>0</v>
      </c>
      <c r="S19" s="4">
        <v>0.68729200000000001</v>
      </c>
      <c r="T19" s="4">
        <v>3.6210140000000002</v>
      </c>
      <c r="U19" s="4">
        <v>0.203787</v>
      </c>
      <c r="V19" s="4">
        <v>2.3657000000000001E-2</v>
      </c>
      <c r="W19" s="4">
        <v>2.1548000000000001E-2</v>
      </c>
      <c r="X19" s="4">
        <v>5.9979999999999999E-3</v>
      </c>
      <c r="Y19" s="4">
        <v>3.7209999999999999E-3</v>
      </c>
      <c r="Z19" s="4" t="s">
        <v>73</v>
      </c>
    </row>
    <row r="20" spans="1:26" s="4" customFormat="1" x14ac:dyDescent="0.25">
      <c r="A20" s="4" t="s">
        <v>74</v>
      </c>
      <c r="B20" s="4">
        <v>660</v>
      </c>
      <c r="D20" s="4">
        <v>60</v>
      </c>
      <c r="E20" s="4">
        <v>2.7059039999999999</v>
      </c>
      <c r="F20" s="4">
        <v>700.08508300000005</v>
      </c>
      <c r="G20" s="4">
        <v>66.474784999999997</v>
      </c>
      <c r="H20" s="4">
        <v>0.58955599999999997</v>
      </c>
      <c r="I20" s="4">
        <v>1026.034058</v>
      </c>
      <c r="J20" s="4">
        <v>0.34342</v>
      </c>
      <c r="K20" s="4">
        <v>19.035468999999999</v>
      </c>
      <c r="L20" s="4">
        <v>4695.6391599999997</v>
      </c>
      <c r="M20" s="4">
        <v>0</v>
      </c>
      <c r="N20" s="4">
        <v>0</v>
      </c>
      <c r="O20" s="4">
        <v>0</v>
      </c>
      <c r="P20" s="4">
        <v>0</v>
      </c>
      <c r="Q20" s="4">
        <v>18.083361</v>
      </c>
      <c r="R20" s="4">
        <v>0</v>
      </c>
      <c r="S20" s="4">
        <v>0.68758799999999998</v>
      </c>
      <c r="T20" s="4">
        <v>3.736443</v>
      </c>
      <c r="U20" s="4">
        <v>0.22945099999999999</v>
      </c>
      <c r="V20" s="4">
        <v>2.6536000000000001E-2</v>
      </c>
      <c r="W20" s="4">
        <v>2.4971E-2</v>
      </c>
      <c r="X20" s="4">
        <v>6.6519999999999999E-3</v>
      </c>
      <c r="Y20" s="4">
        <v>4.5069999999999997E-3</v>
      </c>
      <c r="Z20" s="4" t="s">
        <v>74</v>
      </c>
    </row>
    <row r="21" spans="1:26" s="4" customFormat="1" x14ac:dyDescent="0.25">
      <c r="A21" s="4" t="s">
        <v>75</v>
      </c>
      <c r="B21" s="4">
        <v>600</v>
      </c>
      <c r="D21" s="4">
        <v>60</v>
      </c>
      <c r="E21" s="4">
        <v>2.706477</v>
      </c>
      <c r="F21" s="4">
        <v>703.09020999999996</v>
      </c>
      <c r="G21" s="4">
        <v>66.956940000000003</v>
      </c>
      <c r="H21" s="4">
        <v>0.58876600000000001</v>
      </c>
      <c r="I21" s="4">
        <v>1025.155884</v>
      </c>
      <c r="J21" s="4">
        <v>0.34412399999999999</v>
      </c>
      <c r="K21" s="4">
        <v>19.144085</v>
      </c>
      <c r="L21" s="4">
        <v>4723.0844729999999</v>
      </c>
      <c r="M21" s="4">
        <v>0</v>
      </c>
      <c r="N21" s="4">
        <v>0</v>
      </c>
      <c r="O21" s="4">
        <v>0</v>
      </c>
      <c r="P21" s="4">
        <v>0</v>
      </c>
      <c r="Q21" s="4">
        <v>18.181419000000002</v>
      </c>
      <c r="R21" s="4">
        <v>0</v>
      </c>
      <c r="S21" s="4">
        <v>0.70886099999999996</v>
      </c>
      <c r="T21" s="4">
        <v>3.6493899999999999</v>
      </c>
      <c r="U21" s="4">
        <v>0.20838499999999999</v>
      </c>
      <c r="V21" s="4">
        <v>2.4170000000000001E-2</v>
      </c>
      <c r="W21" s="4">
        <v>2.1994E-2</v>
      </c>
      <c r="X21" s="4">
        <v>5.9459999999999999E-3</v>
      </c>
      <c r="Y21" s="4">
        <v>3.571E-3</v>
      </c>
      <c r="Z21" s="4" t="s">
        <v>75</v>
      </c>
    </row>
    <row r="22" spans="1:26" s="4" customFormat="1" x14ac:dyDescent="0.25">
      <c r="A22" s="4" t="s">
        <v>76</v>
      </c>
      <c r="B22" s="4">
        <v>540</v>
      </c>
      <c r="D22" s="4">
        <v>60</v>
      </c>
      <c r="E22" s="4">
        <v>2.279131</v>
      </c>
      <c r="F22" s="4">
        <v>705.42279099999996</v>
      </c>
      <c r="G22" s="4">
        <v>68.046882999999994</v>
      </c>
      <c r="H22" s="4">
        <v>0.58836599999999994</v>
      </c>
      <c r="I22" s="4">
        <v>1025.5780030000001</v>
      </c>
      <c r="J22" s="4">
        <v>0.28828300000000001</v>
      </c>
      <c r="K22" s="4">
        <v>16.089796</v>
      </c>
      <c r="L22" s="4">
        <v>3980.9077149999998</v>
      </c>
      <c r="M22" s="4">
        <v>0</v>
      </c>
      <c r="N22" s="4">
        <v>0</v>
      </c>
      <c r="O22" s="4">
        <v>0</v>
      </c>
      <c r="P22" s="4">
        <v>0</v>
      </c>
      <c r="Q22" s="4">
        <v>15.272938</v>
      </c>
      <c r="R22" s="4">
        <v>0</v>
      </c>
      <c r="S22" s="4">
        <v>0.73201799999999995</v>
      </c>
      <c r="T22" s="4">
        <v>3.6049769999999999</v>
      </c>
      <c r="U22" s="4">
        <v>0.20572799999999999</v>
      </c>
      <c r="V22" s="4">
        <v>2.4480999999999999E-2</v>
      </c>
      <c r="W22" s="4">
        <v>2.247E-2</v>
      </c>
      <c r="X22" s="4">
        <v>6.0610000000000004E-3</v>
      </c>
      <c r="Y22" s="4">
        <v>3.666E-3</v>
      </c>
      <c r="Z22" s="4" t="s">
        <v>76</v>
      </c>
    </row>
    <row r="23" spans="1:26" s="4" customFormat="1" x14ac:dyDescent="0.25">
      <c r="A23" s="4" t="s">
        <v>77</v>
      </c>
      <c r="B23" s="4">
        <v>480</v>
      </c>
      <c r="D23" s="4">
        <v>60</v>
      </c>
      <c r="E23" s="4">
        <v>2.3049550000000001</v>
      </c>
      <c r="F23" s="4">
        <v>708.87237500000003</v>
      </c>
      <c r="G23" s="4">
        <v>69.928321999999994</v>
      </c>
      <c r="H23" s="4">
        <v>0.58831800000000001</v>
      </c>
      <c r="I23" s="4">
        <v>1025.475952</v>
      </c>
      <c r="J23" s="4">
        <v>0.29225299999999999</v>
      </c>
      <c r="K23" s="4">
        <v>16.237082000000001</v>
      </c>
      <c r="L23" s="4">
        <v>4008.9729000000002</v>
      </c>
      <c r="M23" s="4">
        <v>0</v>
      </c>
      <c r="N23" s="4">
        <v>0</v>
      </c>
      <c r="O23" s="4">
        <v>0</v>
      </c>
      <c r="P23" s="4">
        <v>0</v>
      </c>
      <c r="Q23" s="4">
        <v>15.478564</v>
      </c>
      <c r="R23" s="4">
        <v>0</v>
      </c>
      <c r="S23" s="4">
        <v>0.72497400000000001</v>
      </c>
      <c r="T23" s="4">
        <v>3.6034449999999998</v>
      </c>
      <c r="U23" s="4">
        <v>0.205287</v>
      </c>
      <c r="V23" s="4">
        <v>2.4601999999999999E-2</v>
      </c>
      <c r="W23" s="4">
        <v>2.2471000000000001E-2</v>
      </c>
      <c r="X23" s="4">
        <v>5.8929999999999998E-3</v>
      </c>
      <c r="Y23" s="4">
        <v>3.5790000000000001E-3</v>
      </c>
      <c r="Z23" s="4" t="s">
        <v>77</v>
      </c>
    </row>
    <row r="24" spans="1:26" s="4" customFormat="1" x14ac:dyDescent="0.25">
      <c r="A24" s="4" t="s">
        <v>78</v>
      </c>
      <c r="B24" s="4">
        <v>420</v>
      </c>
      <c r="D24" s="4">
        <v>60</v>
      </c>
      <c r="E24" s="4">
        <v>2.2110240000000001</v>
      </c>
      <c r="F24" s="4">
        <v>712.74652100000003</v>
      </c>
      <c r="G24" s="4">
        <v>71.664069999999995</v>
      </c>
      <c r="H24" s="4">
        <v>0.58849099999999999</v>
      </c>
      <c r="I24" s="4">
        <v>1025.3951420000001</v>
      </c>
      <c r="J24" s="4">
        <v>0.282557</v>
      </c>
      <c r="K24" s="4">
        <v>15.762416</v>
      </c>
      <c r="L24" s="4">
        <v>3881.5588379999999</v>
      </c>
      <c r="M24" s="4">
        <v>0</v>
      </c>
      <c r="N24" s="4">
        <v>0</v>
      </c>
      <c r="O24" s="4">
        <v>0</v>
      </c>
      <c r="P24" s="4">
        <v>0</v>
      </c>
      <c r="Q24" s="4">
        <v>14.913997999999999</v>
      </c>
      <c r="R24" s="4">
        <v>0</v>
      </c>
      <c r="S24" s="4">
        <v>0.72061600000000003</v>
      </c>
      <c r="T24" s="4">
        <v>3.6142629999999998</v>
      </c>
      <c r="U24" s="4">
        <v>0.20894699999999999</v>
      </c>
      <c r="V24" s="4">
        <v>2.5314E-2</v>
      </c>
      <c r="W24" s="4">
        <v>2.29E-2</v>
      </c>
      <c r="X24" s="4">
        <v>5.9430000000000004E-3</v>
      </c>
      <c r="Y24" s="4">
        <v>3.522E-3</v>
      </c>
      <c r="Z24" s="4" t="s">
        <v>78</v>
      </c>
    </row>
    <row r="25" spans="1:26" s="4" customFormat="1" x14ac:dyDescent="0.25">
      <c r="A25" s="4" t="s">
        <v>79</v>
      </c>
      <c r="B25" s="4">
        <v>360</v>
      </c>
      <c r="D25" s="4">
        <v>60</v>
      </c>
      <c r="E25" s="4">
        <v>2.3201070000000001</v>
      </c>
      <c r="F25" s="4">
        <v>716.33074999999997</v>
      </c>
      <c r="G25" s="4">
        <v>71.476669000000001</v>
      </c>
      <c r="H25" s="4">
        <v>0.58859499999999998</v>
      </c>
      <c r="I25" s="4">
        <v>1025.702759</v>
      </c>
      <c r="J25" s="4">
        <v>0.29634700000000003</v>
      </c>
      <c r="K25" s="4">
        <v>16.613351999999999</v>
      </c>
      <c r="L25" s="4">
        <v>4087.0266109999998</v>
      </c>
      <c r="M25" s="4">
        <v>0</v>
      </c>
      <c r="N25" s="4">
        <v>0</v>
      </c>
      <c r="O25" s="4">
        <v>0</v>
      </c>
      <c r="P25" s="4">
        <v>0</v>
      </c>
      <c r="Q25" s="4">
        <v>15.785033</v>
      </c>
      <c r="R25" s="4">
        <v>0</v>
      </c>
      <c r="S25" s="4">
        <v>0.73533400000000004</v>
      </c>
      <c r="T25" s="4">
        <v>3.6080209999999999</v>
      </c>
      <c r="U25" s="4">
        <v>0.213337</v>
      </c>
      <c r="V25" s="4">
        <v>2.6478999999999999E-2</v>
      </c>
      <c r="W25" s="4">
        <v>2.4368000000000001E-2</v>
      </c>
      <c r="X25" s="4">
        <v>6.2370000000000004E-3</v>
      </c>
      <c r="Y25" s="4">
        <v>3.8140000000000001E-3</v>
      </c>
      <c r="Z25" s="4" t="s">
        <v>79</v>
      </c>
    </row>
    <row r="26" spans="1:26" s="4" customFormat="1" x14ac:dyDescent="0.25">
      <c r="A26" s="4" t="s">
        <v>80</v>
      </c>
      <c r="B26" s="4">
        <v>300</v>
      </c>
      <c r="D26" s="4">
        <v>60</v>
      </c>
      <c r="E26" s="4">
        <v>2.0215930000000002</v>
      </c>
      <c r="F26" s="4">
        <v>724.39331100000004</v>
      </c>
      <c r="G26" s="4">
        <v>71.673935</v>
      </c>
      <c r="H26" s="4">
        <v>0.58848999999999996</v>
      </c>
      <c r="I26" s="4">
        <v>1026.0313719999999</v>
      </c>
      <c r="J26" s="4">
        <v>0.25626900000000002</v>
      </c>
      <c r="K26" s="4">
        <v>14.529037000000001</v>
      </c>
      <c r="L26" s="4">
        <v>3587.749268</v>
      </c>
      <c r="M26" s="4">
        <v>0</v>
      </c>
      <c r="N26" s="4">
        <v>0</v>
      </c>
      <c r="O26" s="4">
        <v>0</v>
      </c>
      <c r="P26" s="4">
        <v>0</v>
      </c>
      <c r="Q26" s="4">
        <v>13.801441000000001</v>
      </c>
      <c r="R26" s="4">
        <v>0</v>
      </c>
      <c r="S26" s="4">
        <v>0.73914400000000002</v>
      </c>
      <c r="T26" s="4">
        <v>3.6118199999999998</v>
      </c>
      <c r="U26" s="4">
        <v>0.21221100000000001</v>
      </c>
      <c r="V26" s="4">
        <v>2.6110999999999999E-2</v>
      </c>
      <c r="W26" s="4">
        <v>2.3640000000000001E-2</v>
      </c>
      <c r="X26" s="4">
        <v>6.1460000000000004E-3</v>
      </c>
      <c r="Y26" s="4">
        <v>3.6510000000000002E-3</v>
      </c>
      <c r="Z26" s="4" t="s">
        <v>80</v>
      </c>
    </row>
    <row r="27" spans="1:26" s="4" customFormat="1" x14ac:dyDescent="0.25">
      <c r="A27" s="4" t="s">
        <v>81</v>
      </c>
      <c r="B27" s="4">
        <v>240</v>
      </c>
      <c r="D27" s="4">
        <v>60</v>
      </c>
      <c r="E27" s="4">
        <v>1.6695500000000001</v>
      </c>
      <c r="F27" s="4">
        <v>725</v>
      </c>
      <c r="G27" s="4">
        <v>70.560310000000001</v>
      </c>
      <c r="H27" s="4">
        <v>0.58827499999999999</v>
      </c>
      <c r="I27" s="4">
        <v>1027.79126</v>
      </c>
      <c r="J27" s="4">
        <v>0.212447</v>
      </c>
      <c r="K27" s="4">
        <v>12.111071000000001</v>
      </c>
      <c r="L27" s="4">
        <v>2986.2897950000001</v>
      </c>
      <c r="M27" s="4">
        <v>0</v>
      </c>
      <c r="N27" s="4">
        <v>0</v>
      </c>
      <c r="O27" s="4">
        <v>0</v>
      </c>
      <c r="P27" s="4">
        <v>0</v>
      </c>
      <c r="Q27" s="4">
        <v>11.519659000000001</v>
      </c>
      <c r="R27" s="4">
        <v>0</v>
      </c>
      <c r="S27" s="4">
        <v>0.76034800000000002</v>
      </c>
      <c r="T27" s="4">
        <v>3.6511900000000002</v>
      </c>
      <c r="U27" s="4">
        <v>0.213752</v>
      </c>
      <c r="V27" s="4">
        <v>2.6630999999999998E-2</v>
      </c>
      <c r="W27" s="4">
        <v>2.4375999999999998E-2</v>
      </c>
      <c r="X27" s="4">
        <v>6.4000000000000003E-3</v>
      </c>
      <c r="Y27" s="4">
        <v>3.9509999999999997E-3</v>
      </c>
      <c r="Z27" s="4" t="s">
        <v>81</v>
      </c>
    </row>
    <row r="28" spans="1:26" s="4" customFormat="1" x14ac:dyDescent="0.25">
      <c r="A28" s="4" t="s">
        <v>82</v>
      </c>
      <c r="B28" s="4">
        <v>180</v>
      </c>
      <c r="D28" s="4">
        <v>60</v>
      </c>
      <c r="E28" s="4">
        <v>1.221635</v>
      </c>
      <c r="F28" s="4">
        <v>726.72857699999997</v>
      </c>
      <c r="G28" s="4">
        <v>67.323493999999997</v>
      </c>
      <c r="H28" s="4">
        <v>0.58846399999999999</v>
      </c>
      <c r="I28" s="4">
        <v>1028.8248289999999</v>
      </c>
      <c r="J28" s="4">
        <v>0.15492</v>
      </c>
      <c r="K28" s="4">
        <v>8.9138669999999998</v>
      </c>
      <c r="L28" s="4">
        <v>2217.0593260000001</v>
      </c>
      <c r="M28" s="4">
        <v>0</v>
      </c>
      <c r="N28" s="4">
        <v>0</v>
      </c>
      <c r="O28" s="4">
        <v>0</v>
      </c>
      <c r="P28" s="4">
        <v>0</v>
      </c>
      <c r="Q28" s="4">
        <v>8.478593</v>
      </c>
      <c r="R28" s="4">
        <v>0</v>
      </c>
      <c r="S28" s="4">
        <v>0.768733</v>
      </c>
      <c r="T28" s="4">
        <v>3.731087</v>
      </c>
      <c r="U28" s="4">
        <v>0.21609800000000001</v>
      </c>
      <c r="V28" s="4">
        <v>2.6398999999999999E-2</v>
      </c>
      <c r="W28" s="4">
        <v>2.4070999999999999E-2</v>
      </c>
      <c r="X28" s="4">
        <v>6.2649999999999997E-3</v>
      </c>
      <c r="Y28" s="4">
        <v>3.6930000000000001E-3</v>
      </c>
      <c r="Z28" s="4" t="s">
        <v>82</v>
      </c>
    </row>
    <row r="29" spans="1:26" s="4" customFormat="1" x14ac:dyDescent="0.25">
      <c r="A29" s="4" t="s">
        <v>83</v>
      </c>
      <c r="B29" s="4">
        <v>120</v>
      </c>
      <c r="D29" s="4">
        <v>60</v>
      </c>
      <c r="E29" s="4">
        <v>1.0101560000000001</v>
      </c>
      <c r="F29" s="4">
        <v>730.24835199999995</v>
      </c>
      <c r="G29" s="4">
        <v>64.364402999999996</v>
      </c>
      <c r="H29" s="4">
        <v>0.58830000000000005</v>
      </c>
      <c r="I29" s="4">
        <v>1027.299561</v>
      </c>
      <c r="J29" s="4">
        <v>0.128663</v>
      </c>
      <c r="K29" s="4">
        <v>7.501817</v>
      </c>
      <c r="L29" s="4">
        <v>1848.1938479999999</v>
      </c>
      <c r="M29" s="4">
        <v>0</v>
      </c>
      <c r="N29" s="4">
        <v>0</v>
      </c>
      <c r="O29" s="4">
        <v>0</v>
      </c>
      <c r="P29" s="4">
        <v>0</v>
      </c>
      <c r="Q29" s="4">
        <v>7.1243930000000004</v>
      </c>
      <c r="R29" s="4">
        <v>0</v>
      </c>
      <c r="S29" s="4">
        <v>0.77320599999999995</v>
      </c>
      <c r="T29" s="4">
        <v>3.6599140000000001</v>
      </c>
      <c r="U29" s="4">
        <v>0.20562800000000001</v>
      </c>
      <c r="V29" s="4">
        <v>2.4545999999999998E-2</v>
      </c>
      <c r="W29" s="4">
        <v>2.2207999999999999E-2</v>
      </c>
      <c r="X29" s="4">
        <v>6.0260000000000001E-3</v>
      </c>
      <c r="Y29" s="4">
        <v>3.4399999999999999E-3</v>
      </c>
      <c r="Z29" s="4" t="s">
        <v>83</v>
      </c>
    </row>
    <row r="30" spans="1:26" s="4" customFormat="1" ht="15.75" thickBot="1" x14ac:dyDescent="0.3">
      <c r="A30" s="4" t="s">
        <v>32</v>
      </c>
      <c r="B30" s="4">
        <v>60</v>
      </c>
      <c r="D30" s="4">
        <v>60</v>
      </c>
      <c r="E30" s="4">
        <v>1.1628130000000001</v>
      </c>
      <c r="F30" s="4">
        <v>733.530396</v>
      </c>
      <c r="G30" s="4">
        <v>63.180534000000002</v>
      </c>
      <c r="H30" s="4">
        <v>0.58894999999999997</v>
      </c>
      <c r="I30" s="4">
        <v>1026.5660399999999</v>
      </c>
      <c r="J30" s="4">
        <v>0.14721300000000001</v>
      </c>
      <c r="K30" s="4">
        <v>8.6526429999999994</v>
      </c>
      <c r="L30" s="4">
        <v>2131.4411620000001</v>
      </c>
      <c r="M30" s="4">
        <v>0</v>
      </c>
      <c r="N30" s="4">
        <v>0</v>
      </c>
      <c r="O30" s="4">
        <v>0</v>
      </c>
      <c r="P30" s="4">
        <v>0</v>
      </c>
      <c r="Q30" s="4">
        <v>8.2372879999999995</v>
      </c>
      <c r="R30" s="4">
        <v>0</v>
      </c>
      <c r="S30" s="4">
        <v>0.75007800000000002</v>
      </c>
      <c r="T30" s="4">
        <v>3.7174109999999998</v>
      </c>
      <c r="U30" s="4">
        <v>0.20500299999999999</v>
      </c>
      <c r="V30" s="4">
        <v>2.4230000000000002E-2</v>
      </c>
      <c r="W30" s="4">
        <v>2.1881999999999999E-2</v>
      </c>
      <c r="X30" s="4">
        <v>6.1040000000000001E-3</v>
      </c>
      <c r="Y30" s="4">
        <v>3.643E-3</v>
      </c>
      <c r="Z30" s="4" t="s">
        <v>32</v>
      </c>
    </row>
    <row r="31" spans="1:26" ht="24" thickBot="1" x14ac:dyDescent="0.4">
      <c r="A31" t="s">
        <v>84</v>
      </c>
      <c r="B31" s="5">
        <v>1440</v>
      </c>
      <c r="C31" s="5">
        <f>SUM(D31:D54)</f>
        <v>1423.5233310000001</v>
      </c>
      <c r="D31">
        <v>60</v>
      </c>
      <c r="E31">
        <v>0.94444499999999998</v>
      </c>
      <c r="F31">
        <v>737.57299799999998</v>
      </c>
      <c r="G31">
        <v>61.872135</v>
      </c>
      <c r="H31">
        <v>0.58924500000000002</v>
      </c>
      <c r="I31">
        <v>1025.9145510000001</v>
      </c>
      <c r="J31">
        <v>0.119862</v>
      </c>
      <c r="K31">
        <v>7.1455729999999997</v>
      </c>
      <c r="L31">
        <v>1757.3861079999999</v>
      </c>
      <c r="M31">
        <v>0</v>
      </c>
      <c r="N31">
        <v>0</v>
      </c>
      <c r="O31">
        <v>0</v>
      </c>
      <c r="P31">
        <v>0</v>
      </c>
      <c r="Q31">
        <v>6.7679270000000002</v>
      </c>
      <c r="R31">
        <v>0</v>
      </c>
      <c r="S31">
        <v>0.73234900000000003</v>
      </c>
      <c r="T31">
        <v>3.7253069999999999</v>
      </c>
      <c r="U31">
        <v>0.20885100000000001</v>
      </c>
      <c r="V31">
        <v>2.3879000000000001E-2</v>
      </c>
      <c r="W31">
        <v>2.1773000000000001E-2</v>
      </c>
      <c r="X31">
        <v>6.1450000000000003E-3</v>
      </c>
      <c r="Y31">
        <v>3.8600000000000001E-3</v>
      </c>
      <c r="Z31" t="s">
        <v>84</v>
      </c>
    </row>
    <row r="32" spans="1:26" x14ac:dyDescent="0.25">
      <c r="A32" t="s">
        <v>85</v>
      </c>
      <c r="B32">
        <v>1380</v>
      </c>
      <c r="D32">
        <v>60</v>
      </c>
      <c r="E32">
        <v>0.78682799999999997</v>
      </c>
      <c r="F32">
        <v>740.00701900000001</v>
      </c>
      <c r="G32">
        <v>58.540244999999999</v>
      </c>
      <c r="H32">
        <v>0.58928400000000003</v>
      </c>
      <c r="I32">
        <v>1026.4041749999999</v>
      </c>
      <c r="J32">
        <v>9.9468000000000001E-2</v>
      </c>
      <c r="K32">
        <v>5.9766469999999998</v>
      </c>
      <c r="L32">
        <v>1476.2947999999999</v>
      </c>
      <c r="M32">
        <v>0</v>
      </c>
      <c r="N32">
        <v>0</v>
      </c>
      <c r="O32">
        <v>0</v>
      </c>
      <c r="P32">
        <v>0</v>
      </c>
      <c r="Q32">
        <v>5.6941470000000001</v>
      </c>
      <c r="R32">
        <v>0</v>
      </c>
      <c r="S32">
        <v>0.73448000000000002</v>
      </c>
      <c r="T32">
        <v>3.7421760000000002</v>
      </c>
      <c r="U32">
        <v>0.213978</v>
      </c>
      <c r="V32">
        <v>2.4545000000000001E-2</v>
      </c>
      <c r="W32">
        <v>2.2950999999999999E-2</v>
      </c>
      <c r="X32">
        <v>6.241E-3</v>
      </c>
      <c r="Y32">
        <v>3.8560000000000001E-3</v>
      </c>
      <c r="Z32" t="s">
        <v>85</v>
      </c>
    </row>
    <row r="33" spans="1:26" x14ac:dyDescent="0.25">
      <c r="A33" t="s">
        <v>86</v>
      </c>
      <c r="B33">
        <v>1320</v>
      </c>
      <c r="D33">
        <v>60</v>
      </c>
      <c r="E33">
        <v>0.64880700000000002</v>
      </c>
      <c r="F33">
        <v>741.63360599999999</v>
      </c>
      <c r="G33">
        <v>57.614269</v>
      </c>
      <c r="H33">
        <v>0.58889199999999997</v>
      </c>
      <c r="I33">
        <v>1026.2489009999999</v>
      </c>
      <c r="J33">
        <v>8.2872000000000001E-2</v>
      </c>
      <c r="K33">
        <v>5.018726</v>
      </c>
      <c r="L33">
        <v>1237.744629</v>
      </c>
      <c r="M33">
        <v>0</v>
      </c>
      <c r="N33">
        <v>0</v>
      </c>
      <c r="O33">
        <v>0</v>
      </c>
      <c r="P33">
        <v>0</v>
      </c>
      <c r="Q33">
        <v>4.7783740000000003</v>
      </c>
      <c r="R33">
        <v>0</v>
      </c>
      <c r="S33">
        <v>0.76219499999999996</v>
      </c>
      <c r="T33">
        <v>3.7061039999999998</v>
      </c>
      <c r="U33">
        <v>0.19980400000000001</v>
      </c>
      <c r="V33">
        <v>2.2519999999999998E-2</v>
      </c>
      <c r="W33">
        <v>2.0931000000000002E-2</v>
      </c>
      <c r="X33">
        <v>6.2009999999999999E-3</v>
      </c>
      <c r="Y33">
        <v>3.7190000000000001E-3</v>
      </c>
      <c r="Z33" t="s">
        <v>86</v>
      </c>
    </row>
    <row r="34" spans="1:26" x14ac:dyDescent="0.25">
      <c r="A34" t="s">
        <v>87</v>
      </c>
      <c r="B34">
        <v>1260</v>
      </c>
      <c r="D34">
        <v>60</v>
      </c>
      <c r="E34">
        <v>0.67732999999999999</v>
      </c>
      <c r="F34">
        <v>741.71447799999999</v>
      </c>
      <c r="G34">
        <v>57.722237</v>
      </c>
      <c r="H34">
        <v>0.58866399999999997</v>
      </c>
      <c r="I34">
        <v>1026.6829829999999</v>
      </c>
      <c r="J34">
        <v>8.5734000000000005E-2</v>
      </c>
      <c r="K34">
        <v>5.1850379999999996</v>
      </c>
      <c r="L34">
        <v>1285.5310059999999</v>
      </c>
      <c r="M34">
        <v>0</v>
      </c>
      <c r="N34">
        <v>0</v>
      </c>
      <c r="O34">
        <v>0</v>
      </c>
      <c r="P34">
        <v>0</v>
      </c>
      <c r="Q34">
        <v>4.9413960000000001</v>
      </c>
      <c r="R34">
        <v>0</v>
      </c>
      <c r="S34">
        <v>0.77340900000000001</v>
      </c>
      <c r="T34">
        <v>3.6886329999999998</v>
      </c>
      <c r="U34">
        <v>0.201488</v>
      </c>
      <c r="V34">
        <v>2.2744E-2</v>
      </c>
      <c r="W34">
        <v>2.0989000000000001E-2</v>
      </c>
      <c r="X34">
        <v>6.1019999999999998E-3</v>
      </c>
      <c r="Y34">
        <v>3.6470000000000001E-3</v>
      </c>
      <c r="Z34" t="s">
        <v>87</v>
      </c>
    </row>
    <row r="35" spans="1:26" x14ac:dyDescent="0.25">
      <c r="A35" t="s">
        <v>88</v>
      </c>
      <c r="B35">
        <v>1200</v>
      </c>
      <c r="D35">
        <v>60</v>
      </c>
      <c r="E35">
        <v>0.62029400000000001</v>
      </c>
      <c r="F35">
        <v>741.08416699999998</v>
      </c>
      <c r="G35">
        <v>57.921635000000002</v>
      </c>
      <c r="H35">
        <v>0.58877800000000002</v>
      </c>
      <c r="I35">
        <v>1025.0390629999999</v>
      </c>
      <c r="J35">
        <v>7.8871999999999998E-2</v>
      </c>
      <c r="K35">
        <v>4.7727469999999999</v>
      </c>
      <c r="L35">
        <v>1167.425659</v>
      </c>
      <c r="M35">
        <v>0</v>
      </c>
      <c r="N35">
        <v>0</v>
      </c>
      <c r="O35">
        <v>0</v>
      </c>
      <c r="P35">
        <v>0</v>
      </c>
      <c r="Q35">
        <v>4.5241829999999998</v>
      </c>
      <c r="R35">
        <v>0</v>
      </c>
      <c r="S35">
        <v>0.75564699999999996</v>
      </c>
      <c r="T35">
        <v>3.6391680000000002</v>
      </c>
      <c r="U35">
        <v>0.19622700000000001</v>
      </c>
      <c r="V35">
        <v>2.2166999999999999E-2</v>
      </c>
      <c r="W35">
        <v>2.0442999999999999E-2</v>
      </c>
      <c r="X35">
        <v>6.1529999999999996E-3</v>
      </c>
      <c r="Y35">
        <v>3.7799999999999999E-3</v>
      </c>
      <c r="Z35" t="s">
        <v>88</v>
      </c>
    </row>
    <row r="36" spans="1:26" x14ac:dyDescent="0.25">
      <c r="A36" t="s">
        <v>89</v>
      </c>
      <c r="B36">
        <v>1140</v>
      </c>
      <c r="D36">
        <v>60</v>
      </c>
      <c r="E36">
        <v>0.559944</v>
      </c>
      <c r="F36">
        <v>740.72723399999995</v>
      </c>
      <c r="G36">
        <v>57.335616999999999</v>
      </c>
      <c r="H36">
        <v>0.58981399999999995</v>
      </c>
      <c r="I36">
        <v>1024.868164</v>
      </c>
      <c r="J36">
        <v>7.1545999999999998E-2</v>
      </c>
      <c r="K36">
        <v>4.3266309999999999</v>
      </c>
      <c r="L36">
        <v>1060.7901609999999</v>
      </c>
      <c r="M36">
        <v>0</v>
      </c>
      <c r="N36">
        <v>0</v>
      </c>
      <c r="O36">
        <v>0</v>
      </c>
      <c r="P36">
        <v>0</v>
      </c>
      <c r="Q36">
        <v>4.1125249999999998</v>
      </c>
      <c r="R36">
        <v>0</v>
      </c>
      <c r="S36">
        <v>0.73177700000000001</v>
      </c>
      <c r="T36">
        <v>3.6671860000000001</v>
      </c>
      <c r="U36">
        <v>0.219856</v>
      </c>
      <c r="V36">
        <v>2.5513000000000001E-2</v>
      </c>
      <c r="W36">
        <v>2.7734000000000002E-2</v>
      </c>
      <c r="X36">
        <v>8.2529999999999999E-3</v>
      </c>
      <c r="Y36">
        <v>6.2139999999999999E-3</v>
      </c>
      <c r="Z36" t="s">
        <v>89</v>
      </c>
    </row>
    <row r="37" spans="1:26" x14ac:dyDescent="0.25">
      <c r="A37" t="s">
        <v>90</v>
      </c>
      <c r="B37">
        <v>1080</v>
      </c>
      <c r="D37">
        <v>49.841675000000002</v>
      </c>
      <c r="E37">
        <v>0.41889199999999999</v>
      </c>
      <c r="F37">
        <v>740.000854</v>
      </c>
      <c r="G37">
        <v>56.796570000000003</v>
      </c>
      <c r="H37">
        <v>0.59006700000000001</v>
      </c>
      <c r="I37">
        <v>1024.4542240000001</v>
      </c>
      <c r="J37">
        <v>5.3332999999999998E-2</v>
      </c>
      <c r="K37">
        <v>3.227868</v>
      </c>
      <c r="L37">
        <v>793.269409</v>
      </c>
      <c r="M37">
        <v>0</v>
      </c>
      <c r="N37">
        <v>0</v>
      </c>
      <c r="O37">
        <v>0</v>
      </c>
      <c r="P37">
        <v>0</v>
      </c>
      <c r="Q37">
        <v>3.0591349999999999</v>
      </c>
      <c r="R37">
        <v>0</v>
      </c>
      <c r="S37">
        <v>0.73055199999999998</v>
      </c>
      <c r="T37">
        <v>3.6699540000000002</v>
      </c>
      <c r="U37">
        <v>0.22026699999999999</v>
      </c>
      <c r="V37">
        <v>2.5780999999999998E-2</v>
      </c>
      <c r="W37">
        <v>2.8826999999999998E-2</v>
      </c>
      <c r="X37">
        <v>8.5009999999999999E-3</v>
      </c>
      <c r="Y37">
        <v>6.5599999999999999E-3</v>
      </c>
      <c r="Z37" t="s">
        <v>90</v>
      </c>
    </row>
    <row r="38" spans="1:26" x14ac:dyDescent="0.25">
      <c r="A38" t="s">
        <v>91</v>
      </c>
      <c r="B38">
        <v>1020</v>
      </c>
      <c r="D38">
        <v>60</v>
      </c>
      <c r="E38">
        <v>0.50012100000000004</v>
      </c>
      <c r="F38">
        <v>740</v>
      </c>
      <c r="G38">
        <v>58.479312999999998</v>
      </c>
      <c r="H38">
        <v>0.590561</v>
      </c>
      <c r="I38">
        <v>1025.7485349999999</v>
      </c>
      <c r="J38">
        <v>6.3818E-2</v>
      </c>
      <c r="K38">
        <v>3.8492470000000001</v>
      </c>
      <c r="L38">
        <v>956.571777</v>
      </c>
      <c r="M38">
        <v>0</v>
      </c>
      <c r="N38">
        <v>0</v>
      </c>
      <c r="O38">
        <v>0</v>
      </c>
      <c r="P38">
        <v>0</v>
      </c>
      <c r="Q38">
        <v>3.6454029999999999</v>
      </c>
      <c r="R38">
        <v>0</v>
      </c>
      <c r="S38">
        <v>0.731487</v>
      </c>
      <c r="T38">
        <v>3.7312599999999998</v>
      </c>
      <c r="U38">
        <v>0.23566599999999999</v>
      </c>
      <c r="V38">
        <v>2.7597E-2</v>
      </c>
      <c r="W38">
        <v>3.2992E-2</v>
      </c>
      <c r="X38">
        <v>9.7160000000000007E-3</v>
      </c>
      <c r="Y38">
        <v>7.6930000000000002E-3</v>
      </c>
      <c r="Z38" t="s">
        <v>91</v>
      </c>
    </row>
    <row r="39" spans="1:26" x14ac:dyDescent="0.25">
      <c r="A39" t="s">
        <v>92</v>
      </c>
      <c r="B39">
        <v>960</v>
      </c>
      <c r="D39">
        <v>60</v>
      </c>
      <c r="E39">
        <v>0.63715299999999997</v>
      </c>
      <c r="F39">
        <v>740</v>
      </c>
      <c r="G39">
        <v>59.957526999999999</v>
      </c>
      <c r="H39">
        <v>0.59027600000000002</v>
      </c>
      <c r="I39">
        <v>1026.6286620000001</v>
      </c>
      <c r="J39">
        <v>8.0922999999999995E-2</v>
      </c>
      <c r="K39">
        <v>4.8541939999999997</v>
      </c>
      <c r="L39">
        <v>1200.5074460000001</v>
      </c>
      <c r="M39">
        <v>0</v>
      </c>
      <c r="N39">
        <v>0</v>
      </c>
      <c r="O39">
        <v>0</v>
      </c>
      <c r="P39">
        <v>0</v>
      </c>
      <c r="Q39">
        <v>4.6108320000000003</v>
      </c>
      <c r="R39">
        <v>0</v>
      </c>
      <c r="S39">
        <v>0.73997000000000002</v>
      </c>
      <c r="T39">
        <v>3.7374830000000001</v>
      </c>
      <c r="U39">
        <v>0.23520099999999999</v>
      </c>
      <c r="V39">
        <v>2.7786000000000002E-2</v>
      </c>
      <c r="W39">
        <v>3.2812000000000001E-2</v>
      </c>
      <c r="X39">
        <v>9.6469999999999993E-3</v>
      </c>
      <c r="Y39">
        <v>7.509E-3</v>
      </c>
      <c r="Z39" t="s">
        <v>92</v>
      </c>
    </row>
    <row r="40" spans="1:26" x14ac:dyDescent="0.25">
      <c r="A40" t="s">
        <v>93</v>
      </c>
      <c r="B40">
        <v>900</v>
      </c>
      <c r="D40">
        <v>60</v>
      </c>
      <c r="E40">
        <v>0.616425</v>
      </c>
      <c r="F40">
        <v>740.47009300000002</v>
      </c>
      <c r="G40">
        <v>60.692512999999998</v>
      </c>
      <c r="H40">
        <v>0.58999199999999996</v>
      </c>
      <c r="I40">
        <v>1026.9499510000001</v>
      </c>
      <c r="J40">
        <v>7.7676999999999996E-2</v>
      </c>
      <c r="K40">
        <v>4.6516159999999998</v>
      </c>
      <c r="L40">
        <v>1147.0426030000001</v>
      </c>
      <c r="M40">
        <v>0</v>
      </c>
      <c r="N40">
        <v>0</v>
      </c>
      <c r="O40">
        <v>0</v>
      </c>
      <c r="P40">
        <v>0</v>
      </c>
      <c r="Q40">
        <v>4.418863</v>
      </c>
      <c r="R40">
        <v>0</v>
      </c>
      <c r="S40">
        <v>0.744641</v>
      </c>
      <c r="T40">
        <v>3.7222819999999999</v>
      </c>
      <c r="U40">
        <v>0.23217499999999999</v>
      </c>
      <c r="V40">
        <v>2.7695000000000001E-2</v>
      </c>
      <c r="W40">
        <v>3.2492E-2</v>
      </c>
      <c r="X40">
        <v>9.554E-3</v>
      </c>
      <c r="Y40">
        <v>7.5170000000000002E-3</v>
      </c>
      <c r="Z40" t="s">
        <v>93</v>
      </c>
    </row>
    <row r="41" spans="1:26" x14ac:dyDescent="0.25">
      <c r="A41" t="s">
        <v>94</v>
      </c>
      <c r="B41">
        <v>840</v>
      </c>
      <c r="D41">
        <v>60</v>
      </c>
      <c r="E41">
        <v>0.68067900000000003</v>
      </c>
      <c r="F41">
        <v>742.15026899999998</v>
      </c>
      <c r="G41">
        <v>61.657066</v>
      </c>
      <c r="H41">
        <v>0.59002399999999999</v>
      </c>
      <c r="I41">
        <v>1026.9842530000001</v>
      </c>
      <c r="J41">
        <v>8.6405999999999997E-2</v>
      </c>
      <c r="K41">
        <v>5.1795210000000003</v>
      </c>
      <c r="L41">
        <v>1276.855957</v>
      </c>
      <c r="M41">
        <v>0</v>
      </c>
      <c r="N41">
        <v>0</v>
      </c>
      <c r="O41">
        <v>0</v>
      </c>
      <c r="P41">
        <v>0</v>
      </c>
      <c r="Q41">
        <v>4.9286050000000001</v>
      </c>
      <c r="R41">
        <v>0</v>
      </c>
      <c r="S41">
        <v>0.73657300000000003</v>
      </c>
      <c r="T41">
        <v>3.7239230000000001</v>
      </c>
      <c r="U41">
        <v>0.235794</v>
      </c>
      <c r="V41">
        <v>2.8524999999999998E-2</v>
      </c>
      <c r="W41">
        <v>3.3451000000000002E-2</v>
      </c>
      <c r="X41">
        <v>9.6539999999999994E-3</v>
      </c>
      <c r="Y41">
        <v>7.4599999999999996E-3</v>
      </c>
      <c r="Z41" t="s">
        <v>94</v>
      </c>
    </row>
    <row r="42" spans="1:26" x14ac:dyDescent="0.25">
      <c r="A42" t="s">
        <v>95</v>
      </c>
      <c r="B42">
        <v>780</v>
      </c>
      <c r="D42">
        <v>60</v>
      </c>
      <c r="E42">
        <v>0.58990600000000004</v>
      </c>
      <c r="F42">
        <v>742.73870799999997</v>
      </c>
      <c r="G42">
        <v>62.142128</v>
      </c>
      <c r="H42">
        <v>0.59010600000000002</v>
      </c>
      <c r="I42">
        <v>1027.4914550000001</v>
      </c>
      <c r="J42">
        <v>7.4997999999999995E-2</v>
      </c>
      <c r="K42">
        <v>4.4879559999999996</v>
      </c>
      <c r="L42">
        <v>1114.048462</v>
      </c>
      <c r="M42">
        <v>0</v>
      </c>
      <c r="N42">
        <v>0</v>
      </c>
      <c r="O42">
        <v>0</v>
      </c>
      <c r="P42">
        <v>0</v>
      </c>
      <c r="Q42">
        <v>4.2696459999999998</v>
      </c>
      <c r="R42">
        <v>0</v>
      </c>
      <c r="S42">
        <v>0.73019699999999998</v>
      </c>
      <c r="T42">
        <v>3.7534269999999998</v>
      </c>
      <c r="U42">
        <v>0.24023800000000001</v>
      </c>
      <c r="V42">
        <v>3.0199E-2</v>
      </c>
      <c r="W42">
        <v>3.4068000000000001E-2</v>
      </c>
      <c r="X42">
        <v>9.1889999999999993E-3</v>
      </c>
      <c r="Y42">
        <v>7.123E-3</v>
      </c>
      <c r="Z42" t="s">
        <v>95</v>
      </c>
    </row>
    <row r="43" spans="1:26" x14ac:dyDescent="0.25">
      <c r="A43" t="s">
        <v>96</v>
      </c>
      <c r="B43">
        <v>720</v>
      </c>
      <c r="D43">
        <v>60</v>
      </c>
      <c r="E43">
        <v>0.53084200000000004</v>
      </c>
      <c r="F43">
        <v>743.91320800000005</v>
      </c>
      <c r="G43">
        <v>63.357776999999999</v>
      </c>
      <c r="H43">
        <v>0.59020700000000004</v>
      </c>
      <c r="I43">
        <v>1027.978149</v>
      </c>
      <c r="J43">
        <v>6.7622000000000002E-2</v>
      </c>
      <c r="K43">
        <v>4.0376899999999996</v>
      </c>
      <c r="L43">
        <v>1010.282959</v>
      </c>
      <c r="M43">
        <v>0</v>
      </c>
      <c r="N43">
        <v>0</v>
      </c>
      <c r="O43">
        <v>0</v>
      </c>
      <c r="P43">
        <v>0</v>
      </c>
      <c r="Q43">
        <v>3.845037</v>
      </c>
      <c r="R43">
        <v>0</v>
      </c>
      <c r="S43">
        <v>0.73697000000000001</v>
      </c>
      <c r="T43">
        <v>3.8108710000000001</v>
      </c>
      <c r="U43">
        <v>0.235151</v>
      </c>
      <c r="V43">
        <v>2.9508E-2</v>
      </c>
      <c r="W43">
        <v>3.2578999999999997E-2</v>
      </c>
      <c r="X43">
        <v>8.6390000000000008E-3</v>
      </c>
      <c r="Y43">
        <v>6.5589999999999997E-3</v>
      </c>
      <c r="Z43" t="s">
        <v>96</v>
      </c>
    </row>
    <row r="44" spans="1:26" x14ac:dyDescent="0.25">
      <c r="A44" t="s">
        <v>97</v>
      </c>
      <c r="B44">
        <v>660</v>
      </c>
      <c r="D44">
        <v>60</v>
      </c>
      <c r="E44">
        <v>0.54624700000000004</v>
      </c>
      <c r="F44">
        <v>744.99139400000001</v>
      </c>
      <c r="G44">
        <v>65.109916999999996</v>
      </c>
      <c r="H44">
        <v>0.59146500000000002</v>
      </c>
      <c r="I44">
        <v>1033.8645019999999</v>
      </c>
      <c r="J44">
        <v>6.9463999999999998E-2</v>
      </c>
      <c r="K44">
        <v>4.15747</v>
      </c>
      <c r="L44">
        <v>1037.016357</v>
      </c>
      <c r="M44">
        <v>0</v>
      </c>
      <c r="N44">
        <v>0</v>
      </c>
      <c r="O44">
        <v>0</v>
      </c>
      <c r="P44">
        <v>0</v>
      </c>
      <c r="Q44">
        <v>3.9427270000000001</v>
      </c>
      <c r="R44">
        <v>0</v>
      </c>
      <c r="S44">
        <v>0.66163000000000005</v>
      </c>
      <c r="T44">
        <v>4.3894609999999998</v>
      </c>
      <c r="U44">
        <v>0.215585</v>
      </c>
      <c r="V44">
        <v>2.6706000000000001E-2</v>
      </c>
      <c r="W44">
        <v>2.9395999999999999E-2</v>
      </c>
      <c r="X44">
        <v>7.9159999999999994E-3</v>
      </c>
      <c r="Y44">
        <v>6.0390000000000001E-3</v>
      </c>
      <c r="Z44" t="s">
        <v>97</v>
      </c>
    </row>
    <row r="45" spans="1:26" x14ac:dyDescent="0.25">
      <c r="A45" t="s">
        <v>98</v>
      </c>
      <c r="B45">
        <v>600</v>
      </c>
      <c r="D45">
        <v>60</v>
      </c>
      <c r="E45">
        <v>0.58122200000000002</v>
      </c>
      <c r="F45">
        <v>746.472351</v>
      </c>
      <c r="G45">
        <v>67.258003000000002</v>
      </c>
      <c r="H45">
        <v>0.59563200000000005</v>
      </c>
      <c r="I45">
        <v>1052.5318600000001</v>
      </c>
      <c r="J45">
        <v>7.3955000000000007E-2</v>
      </c>
      <c r="K45">
        <v>4.4167690000000004</v>
      </c>
      <c r="L45">
        <v>1124.8945309999999</v>
      </c>
      <c r="M45">
        <v>0</v>
      </c>
      <c r="N45">
        <v>0</v>
      </c>
      <c r="O45">
        <v>0</v>
      </c>
      <c r="P45">
        <v>0</v>
      </c>
      <c r="Q45">
        <v>4.2038169999999999</v>
      </c>
      <c r="R45">
        <v>0</v>
      </c>
      <c r="S45">
        <v>0.41454999999999997</v>
      </c>
      <c r="T45">
        <v>6.2513329999999998</v>
      </c>
      <c r="U45">
        <v>0.16139899999999999</v>
      </c>
      <c r="V45">
        <v>1.7486000000000002E-2</v>
      </c>
      <c r="W45">
        <v>1.9245000000000002E-2</v>
      </c>
      <c r="X45">
        <v>5.1599999999999997E-3</v>
      </c>
      <c r="Y45">
        <v>3.901E-3</v>
      </c>
      <c r="Z45" t="s">
        <v>98</v>
      </c>
    </row>
    <row r="46" spans="1:26" x14ac:dyDescent="0.25">
      <c r="A46" t="s">
        <v>99</v>
      </c>
      <c r="B46">
        <v>540</v>
      </c>
      <c r="D46">
        <v>60</v>
      </c>
      <c r="E46">
        <v>0.50706600000000002</v>
      </c>
      <c r="F46">
        <v>750.67016599999999</v>
      </c>
      <c r="G46">
        <v>69.895583999999999</v>
      </c>
      <c r="H46">
        <v>0.59519500000000003</v>
      </c>
      <c r="I46">
        <v>1051.5311280000001</v>
      </c>
      <c r="J46">
        <v>6.4417000000000002E-2</v>
      </c>
      <c r="K46">
        <v>3.8328639999999998</v>
      </c>
      <c r="L46">
        <v>979.20220900000004</v>
      </c>
      <c r="M46">
        <v>0</v>
      </c>
      <c r="N46">
        <v>0</v>
      </c>
      <c r="O46">
        <v>0</v>
      </c>
      <c r="P46">
        <v>0</v>
      </c>
      <c r="Q46">
        <v>3.654992</v>
      </c>
      <c r="R46">
        <v>0</v>
      </c>
      <c r="S46">
        <v>0.43246099999999998</v>
      </c>
      <c r="T46">
        <v>6.130071</v>
      </c>
      <c r="U46">
        <v>0.162304</v>
      </c>
      <c r="V46">
        <v>1.7985000000000001E-2</v>
      </c>
      <c r="W46">
        <v>1.9591000000000001E-2</v>
      </c>
      <c r="X46">
        <v>5.4879999999999998E-3</v>
      </c>
      <c r="Y46">
        <v>4.2459999999999998E-3</v>
      </c>
      <c r="Z46" t="s">
        <v>99</v>
      </c>
    </row>
    <row r="47" spans="1:26" x14ac:dyDescent="0.25">
      <c r="A47" t="s">
        <v>100</v>
      </c>
      <c r="B47">
        <v>480</v>
      </c>
      <c r="D47">
        <v>60</v>
      </c>
      <c r="E47">
        <v>0.49423800000000001</v>
      </c>
      <c r="F47">
        <v>753.70989999999995</v>
      </c>
      <c r="G47">
        <v>71.948616000000001</v>
      </c>
      <c r="H47">
        <v>0.59220499999999998</v>
      </c>
      <c r="I47">
        <v>1040.1180420000001</v>
      </c>
      <c r="J47">
        <v>6.2684000000000004E-2</v>
      </c>
      <c r="K47">
        <v>3.733768</v>
      </c>
      <c r="L47">
        <v>934.38024900000005</v>
      </c>
      <c r="M47">
        <v>0</v>
      </c>
      <c r="N47">
        <v>0</v>
      </c>
      <c r="O47">
        <v>0</v>
      </c>
      <c r="P47">
        <v>0</v>
      </c>
      <c r="Q47">
        <v>3.5482179999999999</v>
      </c>
      <c r="R47">
        <v>0</v>
      </c>
      <c r="S47">
        <v>0.60284899999999997</v>
      </c>
      <c r="T47">
        <v>4.9163610000000002</v>
      </c>
      <c r="U47">
        <v>0.19785900000000001</v>
      </c>
      <c r="V47">
        <v>2.4235E-2</v>
      </c>
      <c r="W47">
        <v>2.6374999999999999E-2</v>
      </c>
      <c r="X47">
        <v>7.0400000000000003E-3</v>
      </c>
      <c r="Y47">
        <v>5.1630000000000001E-3</v>
      </c>
      <c r="Z47" t="s">
        <v>100</v>
      </c>
    </row>
    <row r="48" spans="1:26" x14ac:dyDescent="0.25">
      <c r="A48" t="s">
        <v>101</v>
      </c>
      <c r="B48">
        <v>420</v>
      </c>
      <c r="D48">
        <v>60</v>
      </c>
      <c r="E48">
        <v>0.61259300000000005</v>
      </c>
      <c r="F48">
        <v>759.82037400000002</v>
      </c>
      <c r="G48">
        <v>72.614036999999996</v>
      </c>
      <c r="H48">
        <v>0.58937799999999996</v>
      </c>
      <c r="I48">
        <v>1029.6236570000001</v>
      </c>
      <c r="J48">
        <v>7.7803999999999998E-2</v>
      </c>
      <c r="K48">
        <v>4.6480170000000003</v>
      </c>
      <c r="L48">
        <v>1151.7154539999999</v>
      </c>
      <c r="M48">
        <v>0</v>
      </c>
      <c r="N48">
        <v>0</v>
      </c>
      <c r="O48">
        <v>0</v>
      </c>
      <c r="P48">
        <v>0</v>
      </c>
      <c r="Q48">
        <v>4.4134549999999999</v>
      </c>
      <c r="R48">
        <v>0</v>
      </c>
      <c r="S48">
        <v>0.76855899999999999</v>
      </c>
      <c r="T48">
        <v>3.7891729999999999</v>
      </c>
      <c r="U48">
        <v>0.230846</v>
      </c>
      <c r="V48">
        <v>2.938E-2</v>
      </c>
      <c r="W48">
        <v>3.1177E-2</v>
      </c>
      <c r="X48">
        <v>8.2550000000000002E-3</v>
      </c>
      <c r="Y48">
        <v>5.9379999999999997E-3</v>
      </c>
      <c r="Z48" t="s">
        <v>101</v>
      </c>
    </row>
    <row r="49" spans="1:26" x14ac:dyDescent="0.25">
      <c r="A49" t="s">
        <v>102</v>
      </c>
      <c r="B49">
        <v>360</v>
      </c>
      <c r="D49">
        <v>55.226654000000003</v>
      </c>
      <c r="E49">
        <v>0.46341700000000002</v>
      </c>
      <c r="F49">
        <v>763.639771</v>
      </c>
      <c r="G49">
        <v>74.678191999999996</v>
      </c>
      <c r="H49">
        <v>0.58885200000000004</v>
      </c>
      <c r="I49">
        <v>1028.321899</v>
      </c>
      <c r="J49">
        <v>5.8993999999999998E-2</v>
      </c>
      <c r="K49">
        <v>3.5186380000000002</v>
      </c>
      <c r="L49">
        <v>877.38946499999997</v>
      </c>
      <c r="M49">
        <v>0</v>
      </c>
      <c r="N49">
        <v>0</v>
      </c>
      <c r="O49">
        <v>0</v>
      </c>
      <c r="P49">
        <v>0</v>
      </c>
      <c r="Q49">
        <v>3.3407290000000001</v>
      </c>
      <c r="R49">
        <v>0</v>
      </c>
      <c r="S49">
        <v>0.79203000000000001</v>
      </c>
      <c r="T49">
        <v>3.6911360000000002</v>
      </c>
      <c r="U49">
        <v>0.221251</v>
      </c>
      <c r="V49">
        <v>2.7970999999999999E-2</v>
      </c>
      <c r="W49">
        <v>2.7335000000000002E-2</v>
      </c>
      <c r="X49">
        <v>6.9849999999999999E-3</v>
      </c>
      <c r="Y49">
        <v>4.5589999999999997E-3</v>
      </c>
      <c r="Z49" t="s">
        <v>102</v>
      </c>
    </row>
    <row r="50" spans="1:26" x14ac:dyDescent="0.25">
      <c r="A50" t="s">
        <v>103</v>
      </c>
      <c r="B50">
        <v>300</v>
      </c>
      <c r="D50">
        <v>58.455002</v>
      </c>
      <c r="E50">
        <v>0.49354999999999999</v>
      </c>
      <c r="F50">
        <v>765.09204099999999</v>
      </c>
      <c r="G50">
        <v>72.032798999999997</v>
      </c>
      <c r="H50">
        <v>0.58855500000000005</v>
      </c>
      <c r="I50">
        <v>1028.880005</v>
      </c>
      <c r="J50">
        <v>6.2650999999999998E-2</v>
      </c>
      <c r="K50">
        <v>3.7708309999999998</v>
      </c>
      <c r="L50">
        <v>938.20733600000005</v>
      </c>
      <c r="M50">
        <v>0</v>
      </c>
      <c r="N50">
        <v>0</v>
      </c>
      <c r="O50">
        <v>0</v>
      </c>
      <c r="P50">
        <v>0</v>
      </c>
      <c r="Q50">
        <v>3.5844499999999999</v>
      </c>
      <c r="R50">
        <v>0</v>
      </c>
      <c r="S50">
        <v>0.80226200000000003</v>
      </c>
      <c r="T50">
        <v>3.672717</v>
      </c>
      <c r="U50">
        <v>0.22287299999999999</v>
      </c>
      <c r="V50">
        <v>2.8278999999999999E-2</v>
      </c>
      <c r="W50">
        <v>2.6859000000000001E-2</v>
      </c>
      <c r="X50">
        <v>6.9950000000000003E-3</v>
      </c>
      <c r="Y50">
        <v>4.633E-3</v>
      </c>
      <c r="Z50" t="s">
        <v>103</v>
      </c>
    </row>
    <row r="51" spans="1:26" x14ac:dyDescent="0.25">
      <c r="A51" t="s">
        <v>104</v>
      </c>
      <c r="B51">
        <v>240</v>
      </c>
      <c r="D51">
        <v>60</v>
      </c>
      <c r="E51">
        <v>0.57002399999999998</v>
      </c>
      <c r="F51">
        <v>766.91406300000006</v>
      </c>
      <c r="G51">
        <v>69.518921000000006</v>
      </c>
      <c r="H51">
        <v>0.58828800000000003</v>
      </c>
      <c r="I51">
        <v>1029.5900879999999</v>
      </c>
      <c r="J51">
        <v>7.2623999999999994E-2</v>
      </c>
      <c r="K51">
        <v>4.4099969999999997</v>
      </c>
      <c r="L51">
        <v>1110.414673</v>
      </c>
      <c r="M51">
        <v>0</v>
      </c>
      <c r="N51">
        <v>0</v>
      </c>
      <c r="O51">
        <v>0</v>
      </c>
      <c r="P51">
        <v>0</v>
      </c>
      <c r="Q51">
        <v>4.2059049999999996</v>
      </c>
      <c r="R51">
        <v>0</v>
      </c>
      <c r="S51">
        <v>0.80369900000000005</v>
      </c>
      <c r="T51">
        <v>3.6717789999999999</v>
      </c>
      <c r="U51">
        <v>0.22290199999999999</v>
      </c>
      <c r="V51">
        <v>2.8357E-2</v>
      </c>
      <c r="W51">
        <v>2.7158999999999999E-2</v>
      </c>
      <c r="X51">
        <v>6.9490000000000003E-3</v>
      </c>
      <c r="Y51">
        <v>4.5620000000000001E-3</v>
      </c>
      <c r="Z51" t="s">
        <v>104</v>
      </c>
    </row>
    <row r="52" spans="1:26" x14ac:dyDescent="0.25">
      <c r="A52" t="s">
        <v>105</v>
      </c>
      <c r="B52">
        <v>180</v>
      </c>
      <c r="D52">
        <v>60</v>
      </c>
      <c r="E52">
        <v>0.50459200000000004</v>
      </c>
      <c r="F52">
        <v>769.25866699999995</v>
      </c>
      <c r="G52">
        <v>67.790854999999993</v>
      </c>
      <c r="H52">
        <v>0.58802600000000005</v>
      </c>
      <c r="I52">
        <v>1029.9019780000001</v>
      </c>
      <c r="J52">
        <v>6.4026E-2</v>
      </c>
      <c r="K52">
        <v>3.9270879999999999</v>
      </c>
      <c r="L52">
        <v>984.318848</v>
      </c>
      <c r="M52">
        <v>0</v>
      </c>
      <c r="N52">
        <v>0</v>
      </c>
      <c r="O52">
        <v>0</v>
      </c>
      <c r="P52">
        <v>0</v>
      </c>
      <c r="Q52">
        <v>3.7315130000000001</v>
      </c>
      <c r="R52">
        <v>0</v>
      </c>
      <c r="S52">
        <v>0.83071399999999995</v>
      </c>
      <c r="T52">
        <v>3.666849</v>
      </c>
      <c r="U52">
        <v>0.213537</v>
      </c>
      <c r="V52">
        <v>2.5957000000000001E-2</v>
      </c>
      <c r="W52">
        <v>2.4808E-2</v>
      </c>
      <c r="X52">
        <v>7.2119999999999997E-3</v>
      </c>
      <c r="Y52">
        <v>4.7080000000000004E-3</v>
      </c>
      <c r="Z52" t="s">
        <v>105</v>
      </c>
    </row>
    <row r="53" spans="1:26" x14ac:dyDescent="0.25">
      <c r="A53" t="s">
        <v>106</v>
      </c>
      <c r="B53">
        <v>120</v>
      </c>
      <c r="D53">
        <v>60</v>
      </c>
      <c r="E53">
        <v>0.50917599999999996</v>
      </c>
      <c r="F53">
        <v>770.02697799999999</v>
      </c>
      <c r="G53">
        <v>63.018261000000003</v>
      </c>
      <c r="H53">
        <v>0.58765800000000001</v>
      </c>
      <c r="I53">
        <v>1030.3519289999999</v>
      </c>
      <c r="J53">
        <v>6.5002000000000004E-2</v>
      </c>
      <c r="K53">
        <v>4.0250279999999998</v>
      </c>
      <c r="L53">
        <v>996.48761000000002</v>
      </c>
      <c r="M53">
        <v>0</v>
      </c>
      <c r="N53">
        <v>0</v>
      </c>
      <c r="O53">
        <v>0</v>
      </c>
      <c r="P53">
        <v>0</v>
      </c>
      <c r="Q53">
        <v>3.8363149999999999</v>
      </c>
      <c r="R53">
        <v>0</v>
      </c>
      <c r="S53">
        <v>0.82393400000000006</v>
      </c>
      <c r="T53">
        <v>3.6707350000000001</v>
      </c>
      <c r="U53">
        <v>0.20812900000000001</v>
      </c>
      <c r="V53">
        <v>2.5453E-2</v>
      </c>
      <c r="W53">
        <v>2.4119000000000002E-2</v>
      </c>
      <c r="X53">
        <v>6.7330000000000003E-3</v>
      </c>
      <c r="Y53">
        <v>4.1700000000000001E-3</v>
      </c>
      <c r="Z53" t="s">
        <v>106</v>
      </c>
    </row>
    <row r="54" spans="1:26" ht="15.75" thickBot="1" x14ac:dyDescent="0.3">
      <c r="A54" t="s">
        <v>33</v>
      </c>
      <c r="B54">
        <v>60</v>
      </c>
      <c r="D54">
        <v>60</v>
      </c>
      <c r="E54">
        <v>0.50698600000000005</v>
      </c>
      <c r="F54">
        <v>769.58990500000004</v>
      </c>
      <c r="G54">
        <v>60.559753000000001</v>
      </c>
      <c r="H54">
        <v>0.58772999999999997</v>
      </c>
      <c r="I54">
        <v>1030.5626219999999</v>
      </c>
      <c r="J54">
        <v>6.4130000000000006E-2</v>
      </c>
      <c r="K54">
        <v>4.0071770000000004</v>
      </c>
      <c r="L54">
        <v>991.92974900000002</v>
      </c>
      <c r="M54">
        <v>0</v>
      </c>
      <c r="N54">
        <v>0</v>
      </c>
      <c r="O54">
        <v>0</v>
      </c>
      <c r="P54">
        <v>0</v>
      </c>
      <c r="Q54">
        <v>3.8147340000000001</v>
      </c>
      <c r="R54">
        <v>0</v>
      </c>
      <c r="S54">
        <v>0.84214299999999997</v>
      </c>
      <c r="T54">
        <v>3.6207349999999998</v>
      </c>
      <c r="U54">
        <v>0.208425</v>
      </c>
      <c r="V54">
        <v>2.6116E-2</v>
      </c>
      <c r="W54">
        <v>2.8722000000000001E-2</v>
      </c>
      <c r="X54">
        <v>1.1023E-2</v>
      </c>
      <c r="Y54">
        <v>6.4320000000000002E-3</v>
      </c>
      <c r="Z54" t="s">
        <v>33</v>
      </c>
    </row>
    <row r="55" spans="1:26" s="6" customFormat="1" ht="21.75" thickBot="1" x14ac:dyDescent="0.4">
      <c r="A55" s="6" t="s">
        <v>107</v>
      </c>
      <c r="B55" s="7">
        <v>1396.2227780000001</v>
      </c>
      <c r="C55" s="7">
        <f>SUM(D55:D73)</f>
        <v>673.30168299999991</v>
      </c>
      <c r="D55" s="6">
        <v>60</v>
      </c>
      <c r="E55" s="6">
        <v>0.50682000000000005</v>
      </c>
      <c r="F55" s="6">
        <v>767.55737299999998</v>
      </c>
      <c r="G55" s="6">
        <v>59.494098999999999</v>
      </c>
      <c r="H55" s="6">
        <v>0.58714</v>
      </c>
      <c r="I55" s="6">
        <v>1030.3510739999999</v>
      </c>
      <c r="J55" s="6">
        <v>6.4257999999999996E-2</v>
      </c>
      <c r="K55" s="6">
        <v>4.0212700000000003</v>
      </c>
      <c r="L55" s="6">
        <v>996.97143600000004</v>
      </c>
      <c r="M55" s="6">
        <v>0</v>
      </c>
      <c r="N55" s="6">
        <v>0</v>
      </c>
      <c r="O55" s="6">
        <v>0</v>
      </c>
      <c r="P55" s="6">
        <v>0</v>
      </c>
      <c r="Q55" s="6">
        <v>3.8306279999999999</v>
      </c>
      <c r="R55" s="6">
        <v>0</v>
      </c>
      <c r="S55" s="6">
        <v>0.82629300000000006</v>
      </c>
      <c r="T55" s="6">
        <v>3.5300150000000001</v>
      </c>
      <c r="U55" s="6">
        <v>0.21046000000000001</v>
      </c>
      <c r="V55" s="6">
        <v>2.6803E-2</v>
      </c>
      <c r="W55" s="6">
        <v>2.5833999999999999E-2</v>
      </c>
      <c r="X55" s="6">
        <v>1.0466E-2</v>
      </c>
      <c r="Y55" s="6">
        <v>6.4060000000000002E-3</v>
      </c>
      <c r="Z55" s="6" t="s">
        <v>107</v>
      </c>
    </row>
    <row r="56" spans="1:26" s="6" customFormat="1" x14ac:dyDescent="0.25">
      <c r="A56" s="6" t="s">
        <v>108</v>
      </c>
      <c r="B56" s="6">
        <v>1336.192871</v>
      </c>
      <c r="D56" s="6">
        <v>52.031677000000002</v>
      </c>
      <c r="E56" s="6">
        <v>0.43749700000000002</v>
      </c>
      <c r="F56" s="6">
        <v>766.09112500000003</v>
      </c>
      <c r="G56" s="6">
        <v>58.877934000000003</v>
      </c>
      <c r="H56" s="6">
        <v>0.58681799999999995</v>
      </c>
      <c r="I56" s="6">
        <v>1030.17688</v>
      </c>
      <c r="J56" s="6">
        <v>5.5697000000000003E-2</v>
      </c>
      <c r="K56" s="6">
        <v>3.4807260000000002</v>
      </c>
      <c r="L56" s="6">
        <v>859.49194299999999</v>
      </c>
      <c r="M56" s="6">
        <v>0</v>
      </c>
      <c r="N56" s="6">
        <v>0</v>
      </c>
      <c r="O56" s="6">
        <v>0</v>
      </c>
      <c r="P56" s="6">
        <v>0</v>
      </c>
      <c r="Q56" s="6">
        <v>3.3094980000000001</v>
      </c>
      <c r="R56" s="6">
        <v>0</v>
      </c>
      <c r="S56" s="6">
        <v>0.85048699999999999</v>
      </c>
      <c r="T56" s="6">
        <v>3.522319</v>
      </c>
      <c r="U56" s="6">
        <v>0.200658</v>
      </c>
      <c r="V56" s="6">
        <v>2.6483E-2</v>
      </c>
      <c r="W56" s="6">
        <v>2.7154999999999999E-2</v>
      </c>
      <c r="X56" s="6">
        <v>8.9160000000000003E-3</v>
      </c>
      <c r="Y56" s="6">
        <v>5.1619999999999999E-3</v>
      </c>
      <c r="Z56" s="6" t="s">
        <v>108</v>
      </c>
    </row>
    <row r="57" spans="1:26" s="6" customFormat="1" x14ac:dyDescent="0.25">
      <c r="A57" s="6" t="s">
        <v>109</v>
      </c>
      <c r="B57" s="6">
        <v>1276.2312010000001</v>
      </c>
      <c r="D57" s="6">
        <v>60</v>
      </c>
      <c r="E57" s="6">
        <v>0.51628600000000002</v>
      </c>
      <c r="F57" s="6">
        <v>763.879456</v>
      </c>
      <c r="G57" s="6">
        <v>60.088718</v>
      </c>
      <c r="H57" s="6">
        <v>0.58667199999999997</v>
      </c>
      <c r="I57" s="6">
        <v>1030.5020750000001</v>
      </c>
      <c r="J57" s="6">
        <v>6.5570000000000003E-2</v>
      </c>
      <c r="K57" s="6">
        <v>4.076308</v>
      </c>
      <c r="L57" s="6">
        <v>1014.686951</v>
      </c>
      <c r="M57" s="6">
        <v>0</v>
      </c>
      <c r="N57" s="6">
        <v>0</v>
      </c>
      <c r="O57" s="6">
        <v>0</v>
      </c>
      <c r="P57" s="6">
        <v>0</v>
      </c>
      <c r="Q57" s="6">
        <v>3.861955</v>
      </c>
      <c r="R57" s="6">
        <v>0</v>
      </c>
      <c r="S57" s="6">
        <v>0.85073100000000001</v>
      </c>
      <c r="T57" s="6">
        <v>3.5507379999999999</v>
      </c>
      <c r="U57" s="6">
        <v>0.19452700000000001</v>
      </c>
      <c r="V57" s="6">
        <v>2.5340999999999999E-2</v>
      </c>
      <c r="W57" s="6">
        <v>2.4975000000000001E-2</v>
      </c>
      <c r="X57" s="6">
        <v>7.273E-3</v>
      </c>
      <c r="Y57" s="6">
        <v>4.6519999999999999E-3</v>
      </c>
      <c r="Z57" s="6" t="s">
        <v>109</v>
      </c>
    </row>
    <row r="58" spans="1:26" s="6" customFormat="1" x14ac:dyDescent="0.25">
      <c r="A58" s="6" t="s">
        <v>110</v>
      </c>
      <c r="B58" s="6">
        <v>1216.224487</v>
      </c>
      <c r="D58" s="6">
        <v>60</v>
      </c>
      <c r="E58" s="6">
        <v>0.51785599999999998</v>
      </c>
      <c r="F58" s="6">
        <v>761.44451900000001</v>
      </c>
      <c r="G58" s="6">
        <v>60.518932</v>
      </c>
      <c r="H58" s="6">
        <v>0.58641299999999996</v>
      </c>
      <c r="I58" s="6">
        <v>1030.2547609999999</v>
      </c>
      <c r="J58" s="6">
        <v>6.5880999999999995E-2</v>
      </c>
      <c r="K58" s="6">
        <v>4.0685070000000003</v>
      </c>
      <c r="L58" s="6">
        <v>1026.4095460000001</v>
      </c>
      <c r="M58" s="6">
        <v>0</v>
      </c>
      <c r="N58" s="6">
        <v>0</v>
      </c>
      <c r="O58" s="6">
        <v>0</v>
      </c>
      <c r="P58" s="6">
        <v>0</v>
      </c>
      <c r="Q58" s="6">
        <v>3.8669980000000002</v>
      </c>
      <c r="R58" s="6">
        <v>0</v>
      </c>
      <c r="S58" s="6">
        <v>0.83804699999999999</v>
      </c>
      <c r="T58" s="6">
        <v>3.5221879999999999</v>
      </c>
      <c r="U58" s="6">
        <v>0.193135</v>
      </c>
      <c r="V58" s="6">
        <v>2.5322999999999998E-2</v>
      </c>
      <c r="W58" s="6">
        <v>2.4535999999999999E-2</v>
      </c>
      <c r="X58" s="6">
        <v>7.3270000000000002E-3</v>
      </c>
      <c r="Y58" s="6">
        <v>4.7019999999999996E-3</v>
      </c>
      <c r="Z58" s="6" t="s">
        <v>110</v>
      </c>
    </row>
    <row r="59" spans="1:26" s="6" customFormat="1" x14ac:dyDescent="0.25">
      <c r="A59" s="6" t="s">
        <v>111</v>
      </c>
      <c r="B59" s="6">
        <v>1156.206177</v>
      </c>
      <c r="D59" s="6">
        <v>60</v>
      </c>
      <c r="E59" s="6">
        <v>0.52417400000000003</v>
      </c>
      <c r="F59" s="6">
        <v>759.57037400000002</v>
      </c>
      <c r="G59" s="6">
        <v>60.635609000000002</v>
      </c>
      <c r="H59" s="6">
        <v>0.58522399999999997</v>
      </c>
      <c r="I59" s="6">
        <v>1032.2438959999999</v>
      </c>
      <c r="J59" s="6">
        <v>6.6732E-2</v>
      </c>
      <c r="K59" s="6">
        <v>4.1087629999999997</v>
      </c>
      <c r="L59" s="6">
        <v>1022.77063</v>
      </c>
      <c r="M59" s="6">
        <v>0</v>
      </c>
      <c r="N59" s="6">
        <v>0</v>
      </c>
      <c r="O59" s="6">
        <v>0</v>
      </c>
      <c r="P59" s="6">
        <v>0</v>
      </c>
      <c r="Q59" s="6">
        <v>3.907629</v>
      </c>
      <c r="R59" s="6">
        <v>0</v>
      </c>
      <c r="S59" s="6">
        <v>0.89599200000000001</v>
      </c>
      <c r="T59" s="6">
        <v>3.4675820000000002</v>
      </c>
      <c r="U59" s="6">
        <v>0.18365799999999999</v>
      </c>
      <c r="V59" s="6">
        <v>2.4455000000000001E-2</v>
      </c>
      <c r="W59" s="6">
        <v>2.2658999999999999E-2</v>
      </c>
      <c r="X59" s="6">
        <v>6.6090000000000003E-3</v>
      </c>
      <c r="Y59" s="6">
        <v>4.0429999999999997E-3</v>
      </c>
      <c r="Z59" s="6" t="s">
        <v>111</v>
      </c>
    </row>
    <row r="60" spans="1:26" s="6" customFormat="1" x14ac:dyDescent="0.25">
      <c r="A60" s="6" t="s">
        <v>112</v>
      </c>
      <c r="B60" s="6">
        <v>1096.1994629999999</v>
      </c>
      <c r="D60" s="6">
        <v>49.315002</v>
      </c>
      <c r="E60" s="6">
        <v>0.418489</v>
      </c>
      <c r="F60" s="6">
        <v>754.11114499999996</v>
      </c>
      <c r="G60" s="6">
        <v>61.291266999999998</v>
      </c>
      <c r="H60" s="6">
        <v>0.58472900000000005</v>
      </c>
      <c r="I60" s="6">
        <v>1032.9499510000001</v>
      </c>
      <c r="J60" s="6">
        <v>5.3228999999999999E-2</v>
      </c>
      <c r="K60" s="6">
        <v>3.248481</v>
      </c>
      <c r="L60" s="6">
        <v>793.23443599999996</v>
      </c>
      <c r="M60" s="6">
        <v>0</v>
      </c>
      <c r="N60" s="6">
        <v>0</v>
      </c>
      <c r="O60" s="6">
        <v>0</v>
      </c>
      <c r="P60" s="6">
        <v>0</v>
      </c>
      <c r="Q60" s="6">
        <v>3.0790109999999999</v>
      </c>
      <c r="R60" s="6">
        <v>0</v>
      </c>
      <c r="S60" s="6">
        <v>0.93248200000000003</v>
      </c>
      <c r="T60" s="6">
        <v>3.4183020000000002</v>
      </c>
      <c r="U60" s="6">
        <v>0.18221100000000001</v>
      </c>
      <c r="V60" s="6">
        <v>2.5090000000000001E-2</v>
      </c>
      <c r="W60" s="6">
        <v>2.2464000000000001E-2</v>
      </c>
      <c r="X60" s="6">
        <v>6.6940000000000003E-3</v>
      </c>
      <c r="Y60" s="6">
        <v>3.9769999999999996E-3</v>
      </c>
      <c r="Z60" s="6" t="s">
        <v>112</v>
      </c>
    </row>
    <row r="61" spans="1:26" s="6" customFormat="1" x14ac:dyDescent="0.25">
      <c r="A61" s="6" t="s">
        <v>113</v>
      </c>
      <c r="B61" s="6">
        <v>1036.2227780000001</v>
      </c>
      <c r="D61" s="6">
        <v>56.313324000000001</v>
      </c>
      <c r="E61" s="6">
        <v>0.481153</v>
      </c>
      <c r="F61" s="6">
        <v>753.16052200000001</v>
      </c>
      <c r="G61" s="6">
        <v>62.227004999999998</v>
      </c>
      <c r="H61" s="6">
        <v>0.58505300000000005</v>
      </c>
      <c r="I61" s="6">
        <v>1032.716187</v>
      </c>
      <c r="J61" s="6">
        <v>6.1282000000000003E-2</v>
      </c>
      <c r="K61" s="6">
        <v>3.73732</v>
      </c>
      <c r="L61" s="6">
        <v>924.57629399999996</v>
      </c>
      <c r="M61" s="6">
        <v>0</v>
      </c>
      <c r="N61" s="6">
        <v>0</v>
      </c>
      <c r="O61" s="6">
        <v>0</v>
      </c>
      <c r="P61" s="6">
        <v>0</v>
      </c>
      <c r="Q61" s="6">
        <v>3.544457</v>
      </c>
      <c r="R61" s="6">
        <v>0</v>
      </c>
      <c r="S61" s="6">
        <v>0.93828999999999996</v>
      </c>
      <c r="T61" s="6">
        <v>3.4395799999999999</v>
      </c>
      <c r="U61" s="6">
        <v>0.18831500000000001</v>
      </c>
      <c r="V61" s="6">
        <v>2.5023E-2</v>
      </c>
      <c r="W61" s="6">
        <v>2.2676999999999999E-2</v>
      </c>
      <c r="X61" s="6">
        <v>6.6350000000000003E-3</v>
      </c>
      <c r="Y61" s="6">
        <v>3.9249999999999997E-3</v>
      </c>
      <c r="Z61" s="6" t="s">
        <v>113</v>
      </c>
    </row>
    <row r="62" spans="1:26" s="6" customFormat="1" x14ac:dyDescent="0.25">
      <c r="A62" s="6" t="s">
        <v>114</v>
      </c>
      <c r="B62" s="6">
        <v>976.19616699999995</v>
      </c>
      <c r="D62" s="6">
        <v>46.436675999999999</v>
      </c>
      <c r="E62" s="6">
        <v>0.40079100000000001</v>
      </c>
      <c r="F62" s="6">
        <v>751.60406499999999</v>
      </c>
      <c r="G62" s="6">
        <v>63.434829999999998</v>
      </c>
      <c r="H62" s="6">
        <v>0.58524299999999996</v>
      </c>
      <c r="I62" s="6">
        <v>1032.9451899999999</v>
      </c>
      <c r="J62" s="6">
        <v>5.0512000000000001E-2</v>
      </c>
      <c r="K62" s="6">
        <v>3.0535299999999999</v>
      </c>
      <c r="L62" s="6">
        <v>753.26916500000004</v>
      </c>
      <c r="M62" s="6">
        <v>0</v>
      </c>
      <c r="N62" s="6">
        <v>0</v>
      </c>
      <c r="O62" s="6">
        <v>0</v>
      </c>
      <c r="P62" s="6">
        <v>0</v>
      </c>
      <c r="Q62" s="6">
        <v>2.900471</v>
      </c>
      <c r="R62" s="6">
        <v>0</v>
      </c>
      <c r="S62" s="6">
        <v>0.91773700000000002</v>
      </c>
      <c r="T62" s="6">
        <v>3.5134180000000002</v>
      </c>
      <c r="U62" s="6">
        <v>0.18335199999999999</v>
      </c>
      <c r="V62" s="6">
        <v>2.3810000000000001E-2</v>
      </c>
      <c r="W62" s="6">
        <v>2.1713E-2</v>
      </c>
      <c r="X62" s="6">
        <v>5.9849999999999999E-3</v>
      </c>
      <c r="Y62" s="6">
        <v>3.5490000000000001E-3</v>
      </c>
      <c r="Z62" s="6" t="s">
        <v>114</v>
      </c>
    </row>
    <row r="63" spans="1:26" s="6" customFormat="1" x14ac:dyDescent="0.25">
      <c r="A63" s="6" t="s">
        <v>115</v>
      </c>
      <c r="B63" s="6">
        <v>916.20281999999997</v>
      </c>
      <c r="D63" s="6">
        <v>60</v>
      </c>
      <c r="E63" s="6">
        <v>0.59337200000000001</v>
      </c>
      <c r="F63" s="6">
        <v>750.04254200000003</v>
      </c>
      <c r="G63" s="6">
        <v>64.181426999999999</v>
      </c>
      <c r="H63" s="6">
        <v>0.58501099999999995</v>
      </c>
      <c r="I63" s="6">
        <v>1033.709595</v>
      </c>
      <c r="J63" s="6">
        <v>7.5246999999999994E-2</v>
      </c>
      <c r="K63" s="6">
        <v>4.5295759999999996</v>
      </c>
      <c r="L63" s="6">
        <v>1127.596558</v>
      </c>
      <c r="M63" s="6">
        <v>0</v>
      </c>
      <c r="N63" s="6">
        <v>0</v>
      </c>
      <c r="O63" s="6">
        <v>0</v>
      </c>
      <c r="P63" s="6">
        <v>0</v>
      </c>
      <c r="Q63" s="6">
        <v>4.3067549999999999</v>
      </c>
      <c r="R63" s="6">
        <v>0</v>
      </c>
      <c r="S63" s="6">
        <v>0.89966100000000004</v>
      </c>
      <c r="T63" s="6">
        <v>3.53037</v>
      </c>
      <c r="U63" s="6">
        <v>0.185726</v>
      </c>
      <c r="V63" s="6">
        <v>2.3716000000000001E-2</v>
      </c>
      <c r="W63" s="6">
        <v>2.1708000000000002E-2</v>
      </c>
      <c r="X63" s="6">
        <v>6.0590000000000001E-3</v>
      </c>
      <c r="Y63" s="6">
        <v>3.6779999999999998E-3</v>
      </c>
      <c r="Z63" s="6" t="s">
        <v>115</v>
      </c>
    </row>
    <row r="64" spans="1:26" s="6" customFormat="1" x14ac:dyDescent="0.25">
      <c r="A64" s="6" t="s">
        <v>116</v>
      </c>
      <c r="B64" s="6">
        <v>856.22283900000002</v>
      </c>
      <c r="D64" s="6">
        <v>45.248336999999999</v>
      </c>
      <c r="E64" s="6">
        <v>0.38839899999999999</v>
      </c>
      <c r="F64" s="6">
        <v>750</v>
      </c>
      <c r="G64" s="6">
        <v>63.961483000000001</v>
      </c>
      <c r="H64" s="6">
        <v>0.58491899999999997</v>
      </c>
      <c r="I64" s="6">
        <v>1033.7094729999999</v>
      </c>
      <c r="J64" s="6">
        <v>4.9564999999999998E-2</v>
      </c>
      <c r="K64" s="6">
        <v>2.9746600000000001</v>
      </c>
      <c r="L64" s="6">
        <v>749.00726299999997</v>
      </c>
      <c r="M64" s="6">
        <v>0</v>
      </c>
      <c r="N64" s="6">
        <v>0</v>
      </c>
      <c r="O64" s="6">
        <v>0</v>
      </c>
      <c r="P64" s="6">
        <v>0</v>
      </c>
      <c r="Q64" s="6">
        <v>2.8393120000000001</v>
      </c>
      <c r="R64" s="6">
        <v>0</v>
      </c>
      <c r="S64" s="6">
        <v>0.88545700000000005</v>
      </c>
      <c r="T64" s="6">
        <v>3.5204870000000001</v>
      </c>
      <c r="U64" s="6">
        <v>0.18546199999999999</v>
      </c>
      <c r="V64" s="6">
        <v>2.3758000000000001E-2</v>
      </c>
      <c r="W64" s="6">
        <v>2.1840999999999999E-2</v>
      </c>
      <c r="X64" s="6">
        <v>6.3049999999999998E-3</v>
      </c>
      <c r="Y64" s="6">
        <v>3.8010000000000001E-3</v>
      </c>
      <c r="Z64" s="6" t="s">
        <v>116</v>
      </c>
    </row>
    <row r="65" spans="1:27" s="6" customFormat="1" x14ac:dyDescent="0.25">
      <c r="A65" s="6" t="s">
        <v>117</v>
      </c>
      <c r="B65" s="6">
        <v>796.20782499999996</v>
      </c>
      <c r="D65" s="6">
        <v>42.913330000000002</v>
      </c>
      <c r="E65" s="6">
        <v>0.37176900000000002</v>
      </c>
      <c r="F65" s="6">
        <v>750</v>
      </c>
      <c r="G65" s="6">
        <v>64.551468</v>
      </c>
      <c r="H65" s="6">
        <v>0.58530599999999999</v>
      </c>
      <c r="I65" s="6">
        <v>1034.239624</v>
      </c>
      <c r="J65" s="6">
        <v>4.7091000000000001E-2</v>
      </c>
      <c r="K65" s="6">
        <v>2.8318150000000002</v>
      </c>
      <c r="L65" s="6">
        <v>703.93060300000002</v>
      </c>
      <c r="M65" s="6">
        <v>0</v>
      </c>
      <c r="N65" s="6">
        <v>0</v>
      </c>
      <c r="O65" s="6">
        <v>0</v>
      </c>
      <c r="P65" s="6">
        <v>0</v>
      </c>
      <c r="Q65" s="6">
        <v>2.6889110000000001</v>
      </c>
      <c r="R65" s="6">
        <v>0</v>
      </c>
      <c r="S65" s="6">
        <v>0.89311799999999997</v>
      </c>
      <c r="T65" s="6">
        <v>3.4871370000000002</v>
      </c>
      <c r="U65" s="6">
        <v>0.21914800000000001</v>
      </c>
      <c r="V65" s="6">
        <v>2.9607000000000001E-2</v>
      </c>
      <c r="W65" s="6">
        <v>2.7143E-2</v>
      </c>
      <c r="X65" s="6">
        <v>6.7140000000000003E-3</v>
      </c>
      <c r="Y65" s="6">
        <v>4.1910000000000003E-3</v>
      </c>
      <c r="Z65" s="6" t="s">
        <v>117</v>
      </c>
    </row>
    <row r="66" spans="1:27" s="6" customFormat="1" x14ac:dyDescent="0.25">
      <c r="A66" s="6" t="s">
        <v>118</v>
      </c>
      <c r="B66" s="6">
        <v>736.20617700000003</v>
      </c>
      <c r="D66" s="6">
        <v>52.641669999999998</v>
      </c>
      <c r="E66" s="6">
        <v>0.47569400000000001</v>
      </c>
      <c r="F66" s="6">
        <v>749.99572799999999</v>
      </c>
      <c r="G66" s="6">
        <v>65.619765999999998</v>
      </c>
      <c r="H66" s="6">
        <v>0.58571799999999996</v>
      </c>
      <c r="I66" s="6">
        <v>1034.391846</v>
      </c>
      <c r="J66" s="6">
        <v>6.087E-2</v>
      </c>
      <c r="K66" s="6">
        <v>3.6447219999999998</v>
      </c>
      <c r="L66" s="6">
        <v>911.26379399999996</v>
      </c>
      <c r="M66" s="6">
        <v>0</v>
      </c>
      <c r="N66" s="6">
        <v>0</v>
      </c>
      <c r="O66" s="6">
        <v>0</v>
      </c>
      <c r="P66" s="6">
        <v>0</v>
      </c>
      <c r="Q66" s="6">
        <v>3.469859</v>
      </c>
      <c r="R66" s="6">
        <v>0</v>
      </c>
      <c r="S66" s="6">
        <v>0.90745100000000001</v>
      </c>
      <c r="T66" s="6">
        <v>3.494014</v>
      </c>
      <c r="U66" s="6">
        <v>0.23195499999999999</v>
      </c>
      <c r="V66" s="6">
        <v>3.1681000000000001E-2</v>
      </c>
      <c r="W66" s="6">
        <v>2.9189E-2</v>
      </c>
      <c r="X66" s="6">
        <v>7.1409999999999998E-3</v>
      </c>
      <c r="Y66" s="6">
        <v>4.3990000000000001E-3</v>
      </c>
      <c r="Z66" s="6" t="s">
        <v>118</v>
      </c>
    </row>
    <row r="67" spans="1:27" s="6" customFormat="1" x14ac:dyDescent="0.25">
      <c r="A67" s="6" t="s">
        <v>119</v>
      </c>
      <c r="B67" s="6">
        <v>676.20281999999997</v>
      </c>
      <c r="D67" s="6">
        <v>28.276667</v>
      </c>
      <c r="E67" s="6">
        <v>0.31645499999999999</v>
      </c>
      <c r="F67" s="6">
        <v>749.98620600000004</v>
      </c>
      <c r="G67" s="6">
        <v>67.122200000000007</v>
      </c>
      <c r="H67" s="6">
        <v>0.58546100000000001</v>
      </c>
      <c r="I67" s="6">
        <v>1034.247314</v>
      </c>
      <c r="J67" s="6">
        <v>4.0259999999999997E-2</v>
      </c>
      <c r="K67" s="6">
        <v>2.4051149999999999</v>
      </c>
      <c r="L67" s="6">
        <v>587.33337400000005</v>
      </c>
      <c r="M67" s="6">
        <v>0</v>
      </c>
      <c r="N67" s="6">
        <v>0</v>
      </c>
      <c r="O67" s="6">
        <v>0</v>
      </c>
      <c r="P67" s="6">
        <v>0</v>
      </c>
      <c r="Q67" s="6">
        <v>2.2947440000000001</v>
      </c>
      <c r="R67" s="6">
        <v>0</v>
      </c>
      <c r="S67" s="6">
        <v>0.88459399999999999</v>
      </c>
      <c r="T67" s="6">
        <v>3.452</v>
      </c>
      <c r="U67" s="6">
        <v>0.23588899999999999</v>
      </c>
      <c r="V67" s="6">
        <v>3.2869000000000002E-2</v>
      </c>
      <c r="W67" s="6">
        <v>3.0814000000000001E-2</v>
      </c>
      <c r="X67" s="6">
        <v>7.6889999999999997E-3</v>
      </c>
      <c r="Y67" s="6">
        <v>4.8310000000000002E-3</v>
      </c>
      <c r="Z67" s="6" t="s">
        <v>119</v>
      </c>
    </row>
    <row r="68" spans="1:27" s="6" customFormat="1" x14ac:dyDescent="0.25">
      <c r="A68" s="6" t="s">
        <v>120</v>
      </c>
      <c r="B68" s="6">
        <v>616.19281000000001</v>
      </c>
      <c r="D68" s="6">
        <v>0</v>
      </c>
      <c r="E68" s="6">
        <v>0</v>
      </c>
      <c r="F68" s="6">
        <v>749.12792999999999</v>
      </c>
      <c r="G68" s="6">
        <v>69.292747000000006</v>
      </c>
      <c r="H68" s="6">
        <v>0.58565199999999995</v>
      </c>
      <c r="I68" s="6">
        <v>1034.1336670000001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0.880687</v>
      </c>
      <c r="T68" s="6">
        <v>3.4829249999999998</v>
      </c>
      <c r="U68" s="6">
        <v>0.23499800000000001</v>
      </c>
      <c r="V68" s="6">
        <v>3.1758000000000002E-2</v>
      </c>
      <c r="W68" s="6">
        <v>2.9992999999999999E-2</v>
      </c>
      <c r="X68" s="6">
        <v>7.4960000000000001E-3</v>
      </c>
      <c r="Y68" s="6">
        <v>4.9220000000000002E-3</v>
      </c>
      <c r="Z68" s="6" t="s">
        <v>120</v>
      </c>
    </row>
    <row r="69" spans="1:27" s="6" customFormat="1" x14ac:dyDescent="0.25">
      <c r="A69" s="6" t="s">
        <v>121</v>
      </c>
      <c r="B69" s="6">
        <v>556.22448699999995</v>
      </c>
      <c r="D69" s="6">
        <v>0</v>
      </c>
      <c r="E69" s="6">
        <v>0</v>
      </c>
      <c r="F69" s="6">
        <v>747.50347899999997</v>
      </c>
      <c r="G69" s="6">
        <v>71.073952000000006</v>
      </c>
      <c r="H69" s="6">
        <v>0.58574700000000002</v>
      </c>
      <c r="I69" s="6">
        <v>1033.6561280000001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0.87655400000000006</v>
      </c>
      <c r="T69" s="6">
        <v>3.4878670000000001</v>
      </c>
      <c r="U69" s="6">
        <v>0.22677700000000001</v>
      </c>
      <c r="V69" s="6">
        <v>3.1777E-2</v>
      </c>
      <c r="W69" s="6">
        <v>3.0172000000000001E-2</v>
      </c>
      <c r="X69" s="6">
        <v>7.4250000000000002E-3</v>
      </c>
      <c r="Y69" s="6">
        <v>4.6220000000000002E-3</v>
      </c>
      <c r="Z69" s="6" t="s">
        <v>121</v>
      </c>
    </row>
    <row r="70" spans="1:27" s="6" customFormat="1" x14ac:dyDescent="0.25">
      <c r="A70" s="6" t="s">
        <v>122</v>
      </c>
      <c r="B70" s="6">
        <v>496.21783399999998</v>
      </c>
      <c r="D70" s="6">
        <v>0</v>
      </c>
      <c r="E70" s="6">
        <v>0</v>
      </c>
      <c r="F70" s="6">
        <v>747.11206100000004</v>
      </c>
      <c r="G70" s="6">
        <v>73.132767000000001</v>
      </c>
      <c r="H70" s="6">
        <v>0.58574999999999999</v>
      </c>
      <c r="I70" s="6">
        <v>1033.674927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0.88765400000000005</v>
      </c>
      <c r="T70" s="6">
        <v>3.4643359999999999</v>
      </c>
      <c r="U70" s="6">
        <v>0.23577100000000001</v>
      </c>
      <c r="V70" s="6">
        <v>3.2564000000000003E-2</v>
      </c>
      <c r="W70" s="6">
        <v>3.0449E-2</v>
      </c>
      <c r="X70" s="6">
        <v>7.3489999999999996E-3</v>
      </c>
      <c r="Y70" s="6">
        <v>4.4400000000000004E-3</v>
      </c>
      <c r="Z70" s="6" t="s">
        <v>122</v>
      </c>
    </row>
    <row r="71" spans="1:27" s="6" customFormat="1" x14ac:dyDescent="0.25">
      <c r="A71" s="6" t="s">
        <v>123</v>
      </c>
      <c r="B71" s="6">
        <v>436.20782500000001</v>
      </c>
      <c r="D71" s="6">
        <v>0</v>
      </c>
      <c r="E71" s="6">
        <v>0</v>
      </c>
      <c r="F71" s="6">
        <v>746.97656300000006</v>
      </c>
      <c r="G71" s="6">
        <v>74.985588000000007</v>
      </c>
      <c r="H71" s="6">
        <v>0.58557199999999998</v>
      </c>
      <c r="I71" s="6">
        <v>1032.582275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0.90118299999999996</v>
      </c>
      <c r="T71" s="6">
        <v>3.4833470000000002</v>
      </c>
      <c r="U71" s="6">
        <v>0.198266</v>
      </c>
      <c r="V71" s="6">
        <v>2.7380000000000002E-2</v>
      </c>
      <c r="W71" s="6">
        <v>2.5441999999999999E-2</v>
      </c>
      <c r="X71" s="6">
        <v>7.0010000000000003E-3</v>
      </c>
      <c r="Y71" s="6">
        <v>4.3290000000000004E-3</v>
      </c>
      <c r="Z71" s="6" t="s">
        <v>123</v>
      </c>
    </row>
    <row r="72" spans="1:27" s="6" customFormat="1" x14ac:dyDescent="0.25">
      <c r="A72" s="6" t="s">
        <v>124</v>
      </c>
      <c r="B72" s="6">
        <v>376.196167</v>
      </c>
      <c r="D72" s="6">
        <v>0</v>
      </c>
      <c r="E72" s="6">
        <v>0</v>
      </c>
      <c r="F72" s="6">
        <v>747.69274900000005</v>
      </c>
      <c r="G72" s="6">
        <v>76.999556999999996</v>
      </c>
      <c r="H72" s="6">
        <v>0.58589000000000002</v>
      </c>
      <c r="I72" s="6">
        <v>1032.00415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0.90704300000000004</v>
      </c>
      <c r="T72" s="6">
        <v>3.5019450000000001</v>
      </c>
      <c r="U72" s="6">
        <v>0.191025</v>
      </c>
      <c r="V72" s="6">
        <v>2.6388000000000002E-2</v>
      </c>
      <c r="W72" s="6">
        <v>2.4292000000000001E-2</v>
      </c>
      <c r="X72" s="6">
        <v>7.1069999999999996E-3</v>
      </c>
      <c r="Y72" s="6">
        <v>4.2160000000000001E-3</v>
      </c>
      <c r="Z72" s="6" t="s">
        <v>124</v>
      </c>
    </row>
    <row r="73" spans="1:27" s="6" customFormat="1" ht="15.75" thickBot="1" x14ac:dyDescent="0.3">
      <c r="A73" s="6" t="s">
        <v>34</v>
      </c>
      <c r="B73" s="6">
        <v>316.18450899999999</v>
      </c>
      <c r="D73" s="6">
        <v>0.125</v>
      </c>
      <c r="E73" s="6">
        <v>2.6882E-2</v>
      </c>
      <c r="F73" s="6">
        <v>746.78088400000001</v>
      </c>
      <c r="G73" s="6">
        <v>78.417709000000002</v>
      </c>
      <c r="H73" s="6">
        <v>0.58634200000000003</v>
      </c>
      <c r="I73" s="6">
        <v>1030.227539</v>
      </c>
      <c r="J73" s="6">
        <v>2.6359999999999999E-3</v>
      </c>
      <c r="K73" s="6">
        <v>0.14577000000000001</v>
      </c>
      <c r="L73" s="6">
        <v>34.638195000000003</v>
      </c>
      <c r="M73" s="6">
        <v>0</v>
      </c>
      <c r="N73" s="6">
        <v>0</v>
      </c>
      <c r="O73" s="6">
        <v>0</v>
      </c>
      <c r="P73" s="6">
        <v>0</v>
      </c>
      <c r="Q73" s="6">
        <v>0.123192</v>
      </c>
      <c r="R73" s="6">
        <v>0</v>
      </c>
      <c r="S73" s="6">
        <v>0.85263500000000003</v>
      </c>
      <c r="T73" s="6">
        <v>3.4768309999999998</v>
      </c>
      <c r="U73" s="6">
        <v>0.20249600000000001</v>
      </c>
      <c r="V73" s="6">
        <v>2.7348999999999998E-2</v>
      </c>
      <c r="W73" s="6">
        <v>2.5627E-2</v>
      </c>
      <c r="X73" s="6">
        <v>7.3590000000000001E-3</v>
      </c>
      <c r="Y73" s="6">
        <v>4.6249999999999998E-3</v>
      </c>
      <c r="Z73" s="6" t="s">
        <v>34</v>
      </c>
    </row>
    <row r="74" spans="1:27" s="6" customFormat="1" ht="15.75" thickBot="1" x14ac:dyDescent="0.3">
      <c r="A74" s="9" t="s">
        <v>125</v>
      </c>
      <c r="B74" s="17">
        <v>273.95666499999999</v>
      </c>
      <c r="C74" s="18">
        <f>SUM(D74:D78)</f>
        <v>274.009995</v>
      </c>
      <c r="D74" s="9">
        <v>34.009995000000004</v>
      </c>
      <c r="E74" s="9">
        <v>1.6279539999999999</v>
      </c>
      <c r="F74" s="9">
        <v>617.71752900000001</v>
      </c>
      <c r="G74" s="9">
        <v>74.407768000000004</v>
      </c>
      <c r="H74" s="9">
        <v>0.59125499999999998</v>
      </c>
      <c r="I74" s="9">
        <v>1026.4410399999999</v>
      </c>
      <c r="J74" s="9">
        <v>0.1173</v>
      </c>
      <c r="K74" s="9">
        <v>5.565582</v>
      </c>
      <c r="L74" s="9">
        <v>1376.873169</v>
      </c>
      <c r="M74" s="9">
        <v>0</v>
      </c>
      <c r="N74" s="9">
        <v>0</v>
      </c>
      <c r="O74" s="9">
        <v>0</v>
      </c>
      <c r="P74" s="9">
        <v>0</v>
      </c>
      <c r="Q74" s="9">
        <v>5.300389</v>
      </c>
      <c r="R74" s="9">
        <v>0</v>
      </c>
      <c r="S74" s="9">
        <v>0.757857</v>
      </c>
      <c r="T74" s="9">
        <v>3.8899240000000002</v>
      </c>
      <c r="U74" s="9">
        <v>0.24241599999999999</v>
      </c>
      <c r="V74" s="9">
        <v>2.8268000000000001E-2</v>
      </c>
      <c r="W74" s="9">
        <v>2.7494999999999999E-2</v>
      </c>
      <c r="X74" s="9">
        <v>6.5399999999999998E-3</v>
      </c>
      <c r="Y74" s="9">
        <v>4.3319999999999999E-3</v>
      </c>
      <c r="Z74" s="9" t="s">
        <v>125</v>
      </c>
      <c r="AA74" s="9"/>
    </row>
    <row r="75" spans="1:27" s="6" customFormat="1" x14ac:dyDescent="0.25">
      <c r="A75" s="9" t="s">
        <v>126</v>
      </c>
      <c r="B75" s="9">
        <v>240</v>
      </c>
      <c r="C75" s="9"/>
      <c r="D75" s="9">
        <v>60</v>
      </c>
      <c r="E75" s="9">
        <v>1.619772</v>
      </c>
      <c r="F75" s="9">
        <v>616.41668700000002</v>
      </c>
      <c r="G75" s="9">
        <v>72.805305000000004</v>
      </c>
      <c r="H75" s="9">
        <v>0.58979700000000002</v>
      </c>
      <c r="I75" s="9">
        <v>1027.6573490000001</v>
      </c>
      <c r="J75" s="9">
        <v>0.20566200000000001</v>
      </c>
      <c r="K75" s="9">
        <v>9.8120700000000003</v>
      </c>
      <c r="L75" s="9">
        <v>2414.313721</v>
      </c>
      <c r="M75" s="9">
        <v>0</v>
      </c>
      <c r="N75" s="9">
        <v>0</v>
      </c>
      <c r="O75" s="9">
        <v>0</v>
      </c>
      <c r="P75" s="9">
        <v>0</v>
      </c>
      <c r="Q75" s="9">
        <v>9.3245579999999997</v>
      </c>
      <c r="R75" s="9">
        <v>0</v>
      </c>
      <c r="S75" s="9">
        <v>0.770038</v>
      </c>
      <c r="T75" s="9">
        <v>3.759754</v>
      </c>
      <c r="U75" s="9">
        <v>0.24026900000000001</v>
      </c>
      <c r="V75" s="9">
        <v>2.9416999999999999E-2</v>
      </c>
      <c r="W75" s="9">
        <v>2.8232E-2</v>
      </c>
      <c r="X75" s="9">
        <v>6.7980000000000002E-3</v>
      </c>
      <c r="Y75" s="9">
        <v>4.2389999999999997E-3</v>
      </c>
      <c r="Z75" s="9" t="s">
        <v>126</v>
      </c>
      <c r="AA75" s="9"/>
    </row>
    <row r="76" spans="1:27" s="6" customFormat="1" x14ac:dyDescent="0.25">
      <c r="A76" s="9" t="s">
        <v>127</v>
      </c>
      <c r="B76" s="9">
        <v>180</v>
      </c>
      <c r="C76" s="9"/>
      <c r="D76" s="9">
        <v>60</v>
      </c>
      <c r="E76" s="9">
        <v>1.689354</v>
      </c>
      <c r="F76" s="9">
        <v>613.88543700000002</v>
      </c>
      <c r="G76" s="9">
        <v>71.213027999999994</v>
      </c>
      <c r="H76" s="9">
        <v>0.58848199999999995</v>
      </c>
      <c r="I76" s="9">
        <v>1029.425293</v>
      </c>
      <c r="J76" s="9">
        <v>0.21485299999999999</v>
      </c>
      <c r="K76" s="9">
        <v>10.232186</v>
      </c>
      <c r="L76" s="9">
        <v>2532.0446780000002</v>
      </c>
      <c r="M76" s="9">
        <v>0</v>
      </c>
      <c r="N76" s="9">
        <v>0</v>
      </c>
      <c r="O76" s="9">
        <v>0</v>
      </c>
      <c r="P76" s="9">
        <v>0</v>
      </c>
      <c r="Q76" s="9">
        <v>9.7333400000000001</v>
      </c>
      <c r="R76" s="9">
        <v>0</v>
      </c>
      <c r="S76" s="9">
        <v>0.795991</v>
      </c>
      <c r="T76" s="9">
        <v>3.6574580000000001</v>
      </c>
      <c r="U76" s="9">
        <v>0.244477</v>
      </c>
      <c r="V76" s="9">
        <v>3.0511E-2</v>
      </c>
      <c r="W76" s="9">
        <v>2.8213999999999999E-2</v>
      </c>
      <c r="X76" s="9">
        <v>6.6559999999999996E-3</v>
      </c>
      <c r="Y76" s="9">
        <v>4.0949999999999997E-3</v>
      </c>
      <c r="Z76" s="9" t="s">
        <v>127</v>
      </c>
      <c r="AA76" s="9"/>
    </row>
    <row r="77" spans="1:27" s="6" customFormat="1" x14ac:dyDescent="0.25">
      <c r="A77" s="9" t="s">
        <v>128</v>
      </c>
      <c r="B77" s="9">
        <v>120</v>
      </c>
      <c r="C77" s="9"/>
      <c r="D77" s="9">
        <v>60</v>
      </c>
      <c r="E77" s="9">
        <v>1.607639</v>
      </c>
      <c r="F77" s="9">
        <v>615.31750499999998</v>
      </c>
      <c r="G77" s="9">
        <v>67.617904999999993</v>
      </c>
      <c r="H77" s="9">
        <v>0.58815499999999998</v>
      </c>
      <c r="I77" s="9">
        <v>1029.6489260000001</v>
      </c>
      <c r="J77" s="9">
        <v>0.20446400000000001</v>
      </c>
      <c r="K77" s="9">
        <v>9.8427330000000008</v>
      </c>
      <c r="L77" s="9">
        <v>2424.8801269999999</v>
      </c>
      <c r="M77" s="9">
        <v>0</v>
      </c>
      <c r="N77" s="9">
        <v>0</v>
      </c>
      <c r="O77" s="9">
        <v>0</v>
      </c>
      <c r="P77" s="9">
        <v>0</v>
      </c>
      <c r="Q77" s="9">
        <v>9.3632519999999992</v>
      </c>
      <c r="R77" s="9">
        <v>0</v>
      </c>
      <c r="S77" s="9">
        <v>0.81711199999999995</v>
      </c>
      <c r="T77" s="9">
        <v>3.606744</v>
      </c>
      <c r="U77" s="9">
        <v>0.24845999999999999</v>
      </c>
      <c r="V77" s="9">
        <v>3.0849000000000001E-2</v>
      </c>
      <c r="W77" s="9">
        <v>2.8226000000000001E-2</v>
      </c>
      <c r="X77" s="9">
        <v>6.4440000000000001E-3</v>
      </c>
      <c r="Y77" s="9">
        <v>3.9610000000000001E-3</v>
      </c>
      <c r="Z77" s="9" t="s">
        <v>128</v>
      </c>
      <c r="AA77" s="9"/>
    </row>
    <row r="78" spans="1:27" s="6" customFormat="1" ht="15.75" thickBot="1" x14ac:dyDescent="0.3">
      <c r="A78" s="9" t="s">
        <v>35</v>
      </c>
      <c r="B78" s="9">
        <v>60</v>
      </c>
      <c r="C78" s="9"/>
      <c r="D78" s="9">
        <v>60</v>
      </c>
      <c r="E78" s="9">
        <v>1.527776</v>
      </c>
      <c r="F78" s="9">
        <v>619.53820800000005</v>
      </c>
      <c r="G78" s="9">
        <v>64.959625000000003</v>
      </c>
      <c r="H78" s="9">
        <v>0.58773399999999998</v>
      </c>
      <c r="I78" s="9">
        <v>1030.4730219999999</v>
      </c>
      <c r="J78" s="9">
        <v>0.19445200000000001</v>
      </c>
      <c r="K78" s="9">
        <v>9.4849630000000005</v>
      </c>
      <c r="L78" s="9">
        <v>2342.2905270000001</v>
      </c>
      <c r="M78" s="9">
        <v>0</v>
      </c>
      <c r="N78" s="9">
        <v>0</v>
      </c>
      <c r="O78" s="9">
        <v>0</v>
      </c>
      <c r="P78" s="9">
        <v>0</v>
      </c>
      <c r="Q78" s="9">
        <v>9.0208709999999996</v>
      </c>
      <c r="R78" s="9">
        <v>0</v>
      </c>
      <c r="S78" s="9">
        <v>0.79603400000000002</v>
      </c>
      <c r="T78" s="9">
        <v>3.6371639999999998</v>
      </c>
      <c r="U78" s="9">
        <v>0.24026900000000001</v>
      </c>
      <c r="V78" s="9">
        <v>2.9718000000000001E-2</v>
      </c>
      <c r="W78" s="9">
        <v>2.6827E-2</v>
      </c>
      <c r="X78" s="9">
        <v>6.1399999999999996E-3</v>
      </c>
      <c r="Y78" s="9">
        <v>3.5109999999999998E-3</v>
      </c>
      <c r="Z78" s="9" t="s">
        <v>35</v>
      </c>
      <c r="AA78" s="9"/>
    </row>
    <row r="79" spans="1:27" s="3" customFormat="1" ht="19.5" thickBot="1" x14ac:dyDescent="0.35">
      <c r="A79" s="3" t="s">
        <v>129</v>
      </c>
      <c r="B79" s="8">
        <v>791.71850600000005</v>
      </c>
      <c r="C79" s="8">
        <f>SUM(D79:D94)</f>
        <v>791.48997700000007</v>
      </c>
      <c r="D79" s="3">
        <v>60</v>
      </c>
      <c r="E79" s="3">
        <v>1.6199859999999999</v>
      </c>
      <c r="F79" s="3">
        <v>623.67864999999995</v>
      </c>
      <c r="G79" s="3">
        <v>63.823096999999997</v>
      </c>
      <c r="H79" s="3">
        <v>0.58745400000000003</v>
      </c>
      <c r="I79" s="3">
        <v>1030.153687</v>
      </c>
      <c r="J79" s="3">
        <v>0.20552699999999999</v>
      </c>
      <c r="K79" s="3">
        <v>10.159936999999999</v>
      </c>
      <c r="L79" s="3">
        <v>2507.4724120000001</v>
      </c>
      <c r="M79" s="3">
        <v>0</v>
      </c>
      <c r="N79" s="3">
        <v>0</v>
      </c>
      <c r="O79" s="3">
        <v>0</v>
      </c>
      <c r="P79" s="3">
        <v>0</v>
      </c>
      <c r="Q79" s="3">
        <v>9.6631479999999996</v>
      </c>
      <c r="R79" s="3">
        <v>0</v>
      </c>
      <c r="S79" s="3">
        <v>0.78386800000000001</v>
      </c>
      <c r="T79" s="3">
        <v>3.595167</v>
      </c>
      <c r="U79" s="3">
        <v>0.23846800000000001</v>
      </c>
      <c r="V79" s="3">
        <v>2.9628999999999999E-2</v>
      </c>
      <c r="W79" s="3">
        <v>2.6856999999999999E-2</v>
      </c>
      <c r="X79" s="3">
        <v>6.3309999999999998E-3</v>
      </c>
      <c r="Y79" s="3">
        <v>3.8769999999999998E-3</v>
      </c>
      <c r="Z79" s="3" t="s">
        <v>129</v>
      </c>
    </row>
    <row r="80" spans="1:27" s="3" customFormat="1" x14ac:dyDescent="0.25">
      <c r="A80" s="3" t="s">
        <v>36</v>
      </c>
      <c r="B80" s="3">
        <v>731.74182099999996</v>
      </c>
      <c r="D80" s="3">
        <v>31.613333000000001</v>
      </c>
      <c r="E80" s="3">
        <v>1.786206</v>
      </c>
      <c r="F80" s="3">
        <v>625.21258499999999</v>
      </c>
      <c r="G80" s="3">
        <v>63.099125000000001</v>
      </c>
      <c r="H80" s="3">
        <v>0.588557</v>
      </c>
      <c r="I80" s="3">
        <v>1028.925659</v>
      </c>
      <c r="J80" s="3">
        <v>0.120555</v>
      </c>
      <c r="K80" s="3">
        <v>5.9565400000000004</v>
      </c>
      <c r="L80" s="3">
        <v>1474.237061</v>
      </c>
      <c r="M80" s="3">
        <v>0</v>
      </c>
      <c r="N80" s="3">
        <v>0</v>
      </c>
      <c r="O80" s="3">
        <v>0</v>
      </c>
      <c r="P80" s="3">
        <v>0</v>
      </c>
      <c r="Q80" s="3">
        <v>5.6665099999999997</v>
      </c>
      <c r="R80" s="3">
        <v>0</v>
      </c>
      <c r="S80" s="3">
        <v>0.79325000000000001</v>
      </c>
      <c r="T80" s="3">
        <v>3.6923279999999998</v>
      </c>
      <c r="U80" s="3">
        <v>0.23433399999999999</v>
      </c>
      <c r="V80" s="3">
        <v>2.8480999999999999E-2</v>
      </c>
      <c r="W80" s="3">
        <v>2.5531999999999999E-2</v>
      </c>
      <c r="X80" s="3">
        <v>5.9129999999999999E-3</v>
      </c>
      <c r="Y80" s="3">
        <v>3.6589999999999999E-3</v>
      </c>
      <c r="Z80" s="3" t="s">
        <v>36</v>
      </c>
    </row>
    <row r="81" spans="1:26" s="3" customFormat="1" x14ac:dyDescent="0.25">
      <c r="A81" s="3" t="s">
        <v>130</v>
      </c>
      <c r="B81" s="3">
        <v>699.91064500000005</v>
      </c>
      <c r="D81" s="3">
        <v>51.008330999999998</v>
      </c>
      <c r="E81" s="3">
        <v>1.3006359999999999</v>
      </c>
      <c r="F81" s="3">
        <v>620.45245399999999</v>
      </c>
      <c r="G81" s="3">
        <v>62.210144</v>
      </c>
      <c r="H81" s="3">
        <v>0.58706999999999998</v>
      </c>
      <c r="I81" s="3">
        <v>1031.2799070000001</v>
      </c>
      <c r="J81" s="3">
        <v>0.14154600000000001</v>
      </c>
      <c r="K81" s="3">
        <v>6.9710799999999997</v>
      </c>
      <c r="L81" s="3">
        <v>1720.4039310000001</v>
      </c>
      <c r="M81" s="3">
        <v>0</v>
      </c>
      <c r="N81" s="3">
        <v>0</v>
      </c>
      <c r="O81" s="3">
        <v>0</v>
      </c>
      <c r="P81" s="3">
        <v>0</v>
      </c>
      <c r="Q81" s="3">
        <v>6.6249700000000002</v>
      </c>
      <c r="R81" s="3">
        <v>0</v>
      </c>
      <c r="S81" s="3">
        <v>0.83204699999999998</v>
      </c>
      <c r="T81" s="3">
        <v>3.584975</v>
      </c>
      <c r="U81" s="3">
        <v>0.233734</v>
      </c>
      <c r="V81" s="3">
        <v>2.9458000000000002E-2</v>
      </c>
      <c r="W81" s="3">
        <v>2.6485000000000002E-2</v>
      </c>
      <c r="X81" s="3">
        <v>6.1939999999999999E-3</v>
      </c>
      <c r="Y81" s="3">
        <v>3.6410000000000001E-3</v>
      </c>
      <c r="Z81" s="3" t="s">
        <v>130</v>
      </c>
    </row>
    <row r="82" spans="1:26" s="3" customFormat="1" x14ac:dyDescent="0.25">
      <c r="A82" s="3" t="s">
        <v>131</v>
      </c>
      <c r="B82" s="3">
        <v>648.90234399999997</v>
      </c>
      <c r="D82" s="3">
        <v>60</v>
      </c>
      <c r="E82" s="3">
        <v>1.3150660000000001</v>
      </c>
      <c r="F82" s="3">
        <v>619.12811299999998</v>
      </c>
      <c r="G82" s="3">
        <v>62.400390999999999</v>
      </c>
      <c r="H82" s="3">
        <v>0.58532099999999998</v>
      </c>
      <c r="I82" s="3">
        <v>1034.2957759999999</v>
      </c>
      <c r="J82" s="3">
        <v>0.16682</v>
      </c>
      <c r="K82" s="3">
        <v>8.1930890000000005</v>
      </c>
      <c r="L82" s="3">
        <v>2023.299927</v>
      </c>
      <c r="M82" s="3">
        <v>0</v>
      </c>
      <c r="N82" s="3">
        <v>0</v>
      </c>
      <c r="O82" s="3">
        <v>0</v>
      </c>
      <c r="P82" s="3">
        <v>0</v>
      </c>
      <c r="Q82" s="3">
        <v>7.808414</v>
      </c>
      <c r="R82" s="3">
        <v>0</v>
      </c>
      <c r="S82" s="3">
        <v>0.88338099999999997</v>
      </c>
      <c r="T82" s="3">
        <v>3.474316</v>
      </c>
      <c r="U82" s="3">
        <v>0.235121</v>
      </c>
      <c r="V82" s="3">
        <v>3.0346999999999999E-2</v>
      </c>
      <c r="W82" s="3">
        <v>2.7147999999999999E-2</v>
      </c>
      <c r="X82" s="3">
        <v>6.3090000000000004E-3</v>
      </c>
      <c r="Y82" s="3">
        <v>3.6670000000000001E-3</v>
      </c>
      <c r="Z82" s="3" t="s">
        <v>131</v>
      </c>
    </row>
    <row r="83" spans="1:26" s="3" customFormat="1" x14ac:dyDescent="0.25">
      <c r="A83" s="3" t="s">
        <v>37</v>
      </c>
      <c r="B83" s="3">
        <v>588.91735800000004</v>
      </c>
      <c r="D83" s="3">
        <v>14.78</v>
      </c>
      <c r="E83" s="3">
        <v>1.1453199999999999</v>
      </c>
      <c r="F83" s="3">
        <v>619.07501200000002</v>
      </c>
      <c r="G83" s="3">
        <v>62.718463999999997</v>
      </c>
      <c r="H83" s="3">
        <v>0.58573799999999998</v>
      </c>
      <c r="I83" s="3">
        <v>1033.893311</v>
      </c>
      <c r="J83" s="3">
        <v>3.6457000000000003E-2</v>
      </c>
      <c r="K83" s="3">
        <v>1.7871619999999999</v>
      </c>
      <c r="L83" s="3">
        <v>441.18756100000002</v>
      </c>
      <c r="M83" s="3">
        <v>0</v>
      </c>
      <c r="N83" s="3">
        <v>0</v>
      </c>
      <c r="O83" s="3">
        <v>0</v>
      </c>
      <c r="P83" s="3">
        <v>0</v>
      </c>
      <c r="Q83" s="3">
        <v>1.7039</v>
      </c>
      <c r="R83" s="3">
        <v>0</v>
      </c>
      <c r="S83" s="3">
        <v>0.88215200000000005</v>
      </c>
      <c r="T83" s="3">
        <v>3.4999359999999999</v>
      </c>
      <c r="U83" s="3">
        <v>0.23817099999999999</v>
      </c>
      <c r="V83" s="3">
        <v>2.9887E-2</v>
      </c>
      <c r="W83" s="3">
        <v>2.6700000000000002E-2</v>
      </c>
      <c r="X83" s="3">
        <v>6.5399999999999998E-3</v>
      </c>
      <c r="Y83" s="3">
        <v>4.0119999999999999E-3</v>
      </c>
      <c r="Z83" s="3" t="s">
        <v>37</v>
      </c>
    </row>
    <row r="84" spans="1:26" s="3" customFormat="1" x14ac:dyDescent="0.25">
      <c r="A84" s="3" t="s">
        <v>132</v>
      </c>
      <c r="B84" s="3">
        <v>574.102844</v>
      </c>
      <c r="D84" s="3">
        <v>32.123322000000002</v>
      </c>
      <c r="E84" s="3">
        <v>1.3230550000000001</v>
      </c>
      <c r="F84" s="3">
        <v>619.92584199999999</v>
      </c>
      <c r="G84" s="3">
        <v>63.397255000000001</v>
      </c>
      <c r="H84" s="3">
        <v>0.58657700000000002</v>
      </c>
      <c r="I84" s="3">
        <v>1032.7429199999999</v>
      </c>
      <c r="J84" s="3">
        <v>9.3182000000000001E-2</v>
      </c>
      <c r="K84" s="3">
        <v>4.5781559999999999</v>
      </c>
      <c r="L84" s="3">
        <v>1141.7620850000001</v>
      </c>
      <c r="M84" s="3">
        <v>0</v>
      </c>
      <c r="N84" s="3">
        <v>0</v>
      </c>
      <c r="O84" s="3">
        <v>0</v>
      </c>
      <c r="P84" s="3">
        <v>0</v>
      </c>
      <c r="Q84" s="3">
        <v>4.3409700000000004</v>
      </c>
      <c r="R84" s="3">
        <v>0</v>
      </c>
      <c r="S84" s="3">
        <v>0.89154199999999995</v>
      </c>
      <c r="T84" s="3">
        <v>3.5401940000000001</v>
      </c>
      <c r="U84" s="3">
        <v>0.23672199999999999</v>
      </c>
      <c r="V84" s="3">
        <v>2.9825000000000001E-2</v>
      </c>
      <c r="W84" s="3">
        <v>2.6849999999999999E-2</v>
      </c>
      <c r="X84" s="3">
        <v>6.6119999999999998E-3</v>
      </c>
      <c r="Y84" s="3">
        <v>3.9579999999999997E-3</v>
      </c>
      <c r="Z84" s="3" t="s">
        <v>132</v>
      </c>
    </row>
    <row r="85" spans="1:26" s="3" customFormat="1" x14ac:dyDescent="0.25">
      <c r="A85" s="3" t="s">
        <v>133</v>
      </c>
      <c r="B85" s="3">
        <v>541.97949200000005</v>
      </c>
      <c r="D85" s="3">
        <v>60</v>
      </c>
      <c r="E85" s="3">
        <v>1.3874420000000001</v>
      </c>
      <c r="F85" s="3">
        <v>621.02087400000005</v>
      </c>
      <c r="G85" s="3">
        <v>63.991325000000003</v>
      </c>
      <c r="H85" s="3">
        <v>0.58725499999999997</v>
      </c>
      <c r="I85" s="3">
        <v>1031.58374</v>
      </c>
      <c r="J85" s="3">
        <v>0.176508</v>
      </c>
      <c r="K85" s="3">
        <v>8.6619539999999997</v>
      </c>
      <c r="L85" s="3">
        <v>2147.0097660000001</v>
      </c>
      <c r="M85" s="3">
        <v>0</v>
      </c>
      <c r="N85" s="3">
        <v>0</v>
      </c>
      <c r="O85" s="3">
        <v>0</v>
      </c>
      <c r="P85" s="3">
        <v>0</v>
      </c>
      <c r="Q85" s="3">
        <v>8.2538649999999993</v>
      </c>
      <c r="R85" s="3">
        <v>0</v>
      </c>
      <c r="S85" s="3">
        <v>0.89358499999999996</v>
      </c>
      <c r="T85" s="3">
        <v>3.5724659999999999</v>
      </c>
      <c r="U85" s="3">
        <v>0.23253399999999999</v>
      </c>
      <c r="V85" s="3">
        <v>2.9465000000000002E-2</v>
      </c>
      <c r="W85" s="3">
        <v>2.6432000000000001E-2</v>
      </c>
      <c r="X85" s="3">
        <v>6.6750000000000004E-3</v>
      </c>
      <c r="Y85" s="3">
        <v>3.9449999999999997E-3</v>
      </c>
      <c r="Z85" s="3" t="s">
        <v>133</v>
      </c>
    </row>
    <row r="86" spans="1:26" s="3" customFormat="1" x14ac:dyDescent="0.25">
      <c r="A86" s="3" t="s">
        <v>134</v>
      </c>
      <c r="B86" s="3">
        <v>482.00448599999999</v>
      </c>
      <c r="D86" s="3">
        <v>60</v>
      </c>
      <c r="E86" s="3">
        <v>1.3181890000000001</v>
      </c>
      <c r="F86" s="3">
        <v>624.74041699999998</v>
      </c>
      <c r="G86" s="3">
        <v>64.550040999999993</v>
      </c>
      <c r="H86" s="3">
        <v>0.58745000000000003</v>
      </c>
      <c r="I86" s="3">
        <v>1029.5701899999999</v>
      </c>
      <c r="J86" s="3">
        <v>0.16763600000000001</v>
      </c>
      <c r="K86" s="3">
        <v>8.2741389999999999</v>
      </c>
      <c r="L86" s="3">
        <v>2052.0205080000001</v>
      </c>
      <c r="M86" s="3">
        <v>0</v>
      </c>
      <c r="N86" s="3">
        <v>0</v>
      </c>
      <c r="O86" s="3">
        <v>0</v>
      </c>
      <c r="P86" s="3">
        <v>0</v>
      </c>
      <c r="Q86" s="3">
        <v>7.8669700000000002</v>
      </c>
      <c r="R86" s="3">
        <v>0</v>
      </c>
      <c r="S86" s="3">
        <v>0.86924299999999999</v>
      </c>
      <c r="T86" s="3">
        <v>3.5933739999999998</v>
      </c>
      <c r="U86" s="3">
        <v>0.20383299999999999</v>
      </c>
      <c r="V86" s="3">
        <v>2.4559000000000001E-2</v>
      </c>
      <c r="W86" s="3">
        <v>2.2100000000000002E-2</v>
      </c>
      <c r="X86" s="3">
        <v>6.7219999999999997E-3</v>
      </c>
      <c r="Y86" s="3">
        <v>4.104E-3</v>
      </c>
      <c r="Z86" s="3" t="s">
        <v>134</v>
      </c>
    </row>
    <row r="87" spans="1:26" s="3" customFormat="1" x14ac:dyDescent="0.25">
      <c r="A87" s="3" t="s">
        <v>135</v>
      </c>
      <c r="B87" s="3">
        <v>421.97616599999998</v>
      </c>
      <c r="D87" s="3">
        <v>60</v>
      </c>
      <c r="E87" s="3">
        <v>1.463314</v>
      </c>
      <c r="F87" s="3">
        <v>628.64416500000004</v>
      </c>
      <c r="G87" s="3">
        <v>65.227028000000004</v>
      </c>
      <c r="H87" s="3">
        <v>0.588198</v>
      </c>
      <c r="I87" s="3">
        <v>1029.2232670000001</v>
      </c>
      <c r="J87" s="3">
        <v>0.18604699999999999</v>
      </c>
      <c r="K87" s="3">
        <v>9.2175639999999994</v>
      </c>
      <c r="L87" s="3">
        <v>2272.9726559999999</v>
      </c>
      <c r="M87" s="3">
        <v>0</v>
      </c>
      <c r="N87" s="3">
        <v>0</v>
      </c>
      <c r="O87" s="3">
        <v>0</v>
      </c>
      <c r="P87" s="3">
        <v>0</v>
      </c>
      <c r="Q87" s="3">
        <v>8.7634170000000005</v>
      </c>
      <c r="R87" s="3">
        <v>0</v>
      </c>
      <c r="S87" s="3">
        <v>0.83875699999999997</v>
      </c>
      <c r="T87" s="3">
        <v>3.6343459999999999</v>
      </c>
      <c r="U87" s="3">
        <v>0.21795800000000001</v>
      </c>
      <c r="V87" s="3">
        <v>2.726E-2</v>
      </c>
      <c r="W87" s="3">
        <v>2.6061000000000001E-2</v>
      </c>
      <c r="X87" s="3">
        <v>7.3749999999999996E-3</v>
      </c>
      <c r="Y87" s="3">
        <v>4.7840000000000001E-3</v>
      </c>
      <c r="Z87" s="3" t="s">
        <v>135</v>
      </c>
    </row>
    <row r="88" spans="1:26" s="3" customFormat="1" x14ac:dyDescent="0.25">
      <c r="A88" s="3" t="s">
        <v>136</v>
      </c>
      <c r="B88" s="3">
        <v>361.96951300000001</v>
      </c>
      <c r="D88" s="3">
        <v>60</v>
      </c>
      <c r="E88" s="3">
        <v>1.336846</v>
      </c>
      <c r="F88" s="3">
        <v>631.29174799999998</v>
      </c>
      <c r="G88" s="3">
        <v>65.680672000000001</v>
      </c>
      <c r="H88" s="3">
        <v>0.58834900000000001</v>
      </c>
      <c r="I88" s="3">
        <v>1029.769043</v>
      </c>
      <c r="J88" s="3">
        <v>0.17017599999999999</v>
      </c>
      <c r="K88" s="3">
        <v>8.4733260000000001</v>
      </c>
      <c r="L88" s="3">
        <v>2098.4714359999998</v>
      </c>
      <c r="M88" s="3">
        <v>0</v>
      </c>
      <c r="N88" s="3">
        <v>0</v>
      </c>
      <c r="O88" s="3">
        <v>0</v>
      </c>
      <c r="P88" s="3">
        <v>0</v>
      </c>
      <c r="Q88" s="3">
        <v>8.0428119999999996</v>
      </c>
      <c r="R88" s="3">
        <v>0</v>
      </c>
      <c r="S88" s="3">
        <v>0.82287600000000005</v>
      </c>
      <c r="T88" s="3">
        <v>3.6376149999999998</v>
      </c>
      <c r="U88" s="3">
        <v>0.23488899999999999</v>
      </c>
      <c r="V88" s="3">
        <v>3.0685E-2</v>
      </c>
      <c r="W88" s="3">
        <v>2.9302999999999999E-2</v>
      </c>
      <c r="X88" s="3">
        <v>7.3379999999999999E-3</v>
      </c>
      <c r="Y88" s="3">
        <v>4.7299999999999998E-3</v>
      </c>
      <c r="Z88" s="3" t="s">
        <v>136</v>
      </c>
    </row>
    <row r="89" spans="1:26" s="3" customFormat="1" x14ac:dyDescent="0.25">
      <c r="A89" s="3" t="s">
        <v>137</v>
      </c>
      <c r="B89" s="3">
        <v>302.00116000000003</v>
      </c>
      <c r="D89" s="3">
        <v>60</v>
      </c>
      <c r="E89" s="3">
        <v>1.6740870000000001</v>
      </c>
      <c r="F89" s="3">
        <v>633.51129200000003</v>
      </c>
      <c r="G89" s="3">
        <v>66.697586000000001</v>
      </c>
      <c r="H89" s="3">
        <v>0.58753599999999995</v>
      </c>
      <c r="I89" s="3">
        <v>1030.0158690000001</v>
      </c>
      <c r="J89" s="3">
        <v>0.212395</v>
      </c>
      <c r="K89" s="3">
        <v>10.583971999999999</v>
      </c>
      <c r="L89" s="3">
        <v>2604.1557619999999</v>
      </c>
      <c r="M89" s="3">
        <v>0</v>
      </c>
      <c r="N89" s="3">
        <v>0</v>
      </c>
      <c r="O89" s="3">
        <v>0</v>
      </c>
      <c r="P89" s="3">
        <v>0</v>
      </c>
      <c r="Q89" s="3">
        <v>10.046773</v>
      </c>
      <c r="R89" s="3">
        <v>0</v>
      </c>
      <c r="S89" s="3">
        <v>0.83244300000000004</v>
      </c>
      <c r="T89" s="3">
        <v>3.5545070000000001</v>
      </c>
      <c r="U89" s="3">
        <v>0.228821</v>
      </c>
      <c r="V89" s="3">
        <v>3.0190000000000002E-2</v>
      </c>
      <c r="W89" s="3">
        <v>2.8483000000000001E-2</v>
      </c>
      <c r="X89" s="3">
        <v>7.2630000000000004E-3</v>
      </c>
      <c r="Y89" s="3">
        <v>4.6169999999999996E-3</v>
      </c>
      <c r="Z89" s="3" t="s">
        <v>137</v>
      </c>
    </row>
    <row r="90" spans="1:26" s="3" customFormat="1" x14ac:dyDescent="0.25">
      <c r="A90" s="3" t="s">
        <v>138</v>
      </c>
      <c r="B90" s="3">
        <v>241.992828</v>
      </c>
      <c r="D90" s="3">
        <v>60</v>
      </c>
      <c r="E90" s="3">
        <v>1.75074</v>
      </c>
      <c r="F90" s="3">
        <v>637.20825200000002</v>
      </c>
      <c r="G90" s="3">
        <v>67.143021000000005</v>
      </c>
      <c r="H90" s="3">
        <v>0.58740499999999995</v>
      </c>
      <c r="I90" s="3">
        <v>1030.1986079999999</v>
      </c>
      <c r="J90" s="3">
        <v>0.22251899999999999</v>
      </c>
      <c r="K90" s="3">
        <v>11.116251999999999</v>
      </c>
      <c r="L90" s="3">
        <v>2759.7006839999999</v>
      </c>
      <c r="M90" s="3">
        <v>0</v>
      </c>
      <c r="N90" s="3">
        <v>0</v>
      </c>
      <c r="O90" s="3">
        <v>0</v>
      </c>
      <c r="P90" s="3">
        <v>0</v>
      </c>
      <c r="Q90" s="3">
        <v>10.603806000000001</v>
      </c>
      <c r="R90" s="3">
        <v>0</v>
      </c>
      <c r="S90" s="3">
        <v>0.83568500000000001</v>
      </c>
      <c r="T90" s="3">
        <v>3.5323899999999999</v>
      </c>
      <c r="U90" s="3">
        <v>0.23058600000000001</v>
      </c>
      <c r="V90" s="3">
        <v>3.0825999999999999E-2</v>
      </c>
      <c r="W90" s="3">
        <v>2.9408E-2</v>
      </c>
      <c r="X90" s="3">
        <v>7.7759999999999999E-3</v>
      </c>
      <c r="Y90" s="3">
        <v>5.078E-3</v>
      </c>
      <c r="Z90" s="3" t="s">
        <v>138</v>
      </c>
    </row>
    <row r="91" spans="1:26" s="3" customFormat="1" x14ac:dyDescent="0.25">
      <c r="A91" s="3" t="s">
        <v>38</v>
      </c>
      <c r="B91" s="3">
        <v>181.97950700000001</v>
      </c>
      <c r="D91" s="3">
        <v>29.956666999999999</v>
      </c>
      <c r="E91" s="3">
        <v>2.2814169999999998</v>
      </c>
      <c r="F91" s="3">
        <v>645.75707999999997</v>
      </c>
      <c r="G91" s="3">
        <v>67.749984999999995</v>
      </c>
      <c r="H91" s="3">
        <v>0.58753200000000005</v>
      </c>
      <c r="I91" s="3">
        <v>1029.647461</v>
      </c>
      <c r="J91" s="3">
        <v>0.15052099999999999</v>
      </c>
      <c r="K91" s="3">
        <v>7.675065</v>
      </c>
      <c r="L91" s="3">
        <v>1892.392822</v>
      </c>
      <c r="M91" s="3">
        <v>0</v>
      </c>
      <c r="N91" s="3">
        <v>0</v>
      </c>
      <c r="O91" s="3">
        <v>0</v>
      </c>
      <c r="P91" s="3">
        <v>0</v>
      </c>
      <c r="Q91" s="3">
        <v>6.8570070000000003</v>
      </c>
      <c r="R91" s="3">
        <v>0</v>
      </c>
      <c r="S91" s="3">
        <v>0.82843199999999995</v>
      </c>
      <c r="T91" s="3">
        <v>3.530789</v>
      </c>
      <c r="U91" s="3">
        <v>0.234932</v>
      </c>
      <c r="V91" s="3">
        <v>3.0411000000000001E-2</v>
      </c>
      <c r="W91" s="3">
        <v>2.8524999999999998E-2</v>
      </c>
      <c r="X91" s="3">
        <v>7.3489999999999996E-3</v>
      </c>
      <c r="Y91" s="3">
        <v>4.5880000000000001E-3</v>
      </c>
      <c r="Z91" s="3" t="s">
        <v>38</v>
      </c>
    </row>
    <row r="92" spans="1:26" s="3" customFormat="1" x14ac:dyDescent="0.25">
      <c r="A92" s="3" t="s">
        <v>139</v>
      </c>
      <c r="B92" s="3">
        <v>151.95166</v>
      </c>
      <c r="D92" s="3">
        <v>32.008324000000002</v>
      </c>
      <c r="E92" s="3">
        <v>3.2117399999999998</v>
      </c>
      <c r="F92" s="3">
        <v>690.77154499999995</v>
      </c>
      <c r="G92" s="3">
        <v>69.866211000000007</v>
      </c>
      <c r="H92" s="3">
        <v>0.58697600000000005</v>
      </c>
      <c r="I92" s="3">
        <v>1029.584595</v>
      </c>
      <c r="J92" s="3">
        <v>0.21676899999999999</v>
      </c>
      <c r="K92" s="3">
        <v>11.758255</v>
      </c>
      <c r="L92" s="3">
        <v>2917.923096</v>
      </c>
      <c r="M92" s="3">
        <v>0</v>
      </c>
      <c r="N92" s="3">
        <v>0</v>
      </c>
      <c r="O92" s="3">
        <v>0</v>
      </c>
      <c r="P92" s="3">
        <v>0</v>
      </c>
      <c r="Q92" s="3">
        <v>11.159635</v>
      </c>
      <c r="R92" s="3">
        <v>0</v>
      </c>
      <c r="S92" s="3">
        <v>0.81628599999999996</v>
      </c>
      <c r="T92" s="3">
        <v>3.4887410000000001</v>
      </c>
      <c r="U92" s="3">
        <v>0.23566799999999999</v>
      </c>
      <c r="V92" s="3">
        <v>2.9467E-2</v>
      </c>
      <c r="W92" s="3">
        <v>2.6762999999999999E-2</v>
      </c>
      <c r="X92" s="3">
        <v>6.692E-3</v>
      </c>
      <c r="Y92" s="3">
        <v>4.0879999999999996E-3</v>
      </c>
      <c r="Z92" s="3" t="s">
        <v>139</v>
      </c>
    </row>
    <row r="93" spans="1:26" s="3" customFormat="1" x14ac:dyDescent="0.25">
      <c r="A93" s="3" t="s">
        <v>140</v>
      </c>
      <c r="B93" s="3">
        <v>120</v>
      </c>
      <c r="D93" s="3">
        <v>60</v>
      </c>
      <c r="E93" s="3">
        <v>3.6419269999999999</v>
      </c>
      <c r="F93" s="3">
        <v>694.34283400000004</v>
      </c>
      <c r="G93" s="3">
        <v>68.893608</v>
      </c>
      <c r="H93" s="3">
        <v>0.58683200000000002</v>
      </c>
      <c r="I93" s="3">
        <v>1029.530884</v>
      </c>
      <c r="J93" s="3">
        <v>0.46285599999999999</v>
      </c>
      <c r="K93" s="3">
        <v>25.287037000000002</v>
      </c>
      <c r="L93" s="3">
        <v>6244.3125</v>
      </c>
      <c r="M93" s="3">
        <v>0</v>
      </c>
      <c r="N93" s="3">
        <v>0</v>
      </c>
      <c r="O93" s="3">
        <v>0</v>
      </c>
      <c r="P93" s="3">
        <v>0</v>
      </c>
      <c r="Q93" s="3">
        <v>24.043178999999999</v>
      </c>
      <c r="R93" s="3">
        <v>0</v>
      </c>
      <c r="S93" s="3">
        <v>0.80338900000000002</v>
      </c>
      <c r="T93" s="3">
        <v>3.4798740000000001</v>
      </c>
      <c r="U93" s="3">
        <v>0.23532600000000001</v>
      </c>
      <c r="V93" s="3">
        <v>2.9433000000000001E-2</v>
      </c>
      <c r="W93" s="3">
        <v>2.6837E-2</v>
      </c>
      <c r="X93" s="3">
        <v>6.5180000000000004E-3</v>
      </c>
      <c r="Y93" s="3">
        <v>3.8549999999999999E-3</v>
      </c>
      <c r="Z93" s="3" t="s">
        <v>140</v>
      </c>
    </row>
    <row r="94" spans="1:26" s="3" customFormat="1" ht="15.75" thickBot="1" x14ac:dyDescent="0.3">
      <c r="A94" s="3" t="s">
        <v>39</v>
      </c>
      <c r="B94" s="3">
        <v>60</v>
      </c>
      <c r="D94" s="3">
        <v>60</v>
      </c>
      <c r="E94" s="3">
        <v>3.4795180000000001</v>
      </c>
      <c r="F94" s="3">
        <v>698.71704099999999</v>
      </c>
      <c r="G94" s="3">
        <v>67.626189999999994</v>
      </c>
      <c r="H94" s="3">
        <v>0.58688799999999997</v>
      </c>
      <c r="I94" s="3">
        <v>1029.86853</v>
      </c>
      <c r="J94" s="3">
        <v>0.44101699999999999</v>
      </c>
      <c r="K94" s="3">
        <v>24.289338999999998</v>
      </c>
      <c r="L94" s="3">
        <v>6001.6586909999996</v>
      </c>
      <c r="M94" s="3">
        <v>0</v>
      </c>
      <c r="N94" s="3">
        <v>0</v>
      </c>
      <c r="O94" s="3">
        <v>0</v>
      </c>
      <c r="P94" s="3">
        <v>0</v>
      </c>
      <c r="Q94" s="3">
        <v>23.079011999999999</v>
      </c>
      <c r="R94" s="3">
        <v>0</v>
      </c>
      <c r="S94" s="3">
        <v>0.80280499999999999</v>
      </c>
      <c r="T94" s="3">
        <v>3.5084010000000001</v>
      </c>
      <c r="U94" s="3">
        <v>0.23468600000000001</v>
      </c>
      <c r="V94" s="3">
        <v>2.9475000000000001E-2</v>
      </c>
      <c r="W94" s="3">
        <v>2.6721999999999999E-2</v>
      </c>
      <c r="X94" s="3">
        <v>6.28E-3</v>
      </c>
      <c r="Y94" s="3">
        <v>3.6640000000000002E-3</v>
      </c>
      <c r="Z94" s="3" t="s">
        <v>39</v>
      </c>
    </row>
    <row r="95" spans="1:26" s="4" customFormat="1" ht="19.5" thickBot="1" x14ac:dyDescent="0.35">
      <c r="A95" s="4" t="s">
        <v>141</v>
      </c>
      <c r="B95" s="19">
        <v>900.40686000000005</v>
      </c>
      <c r="C95" s="19">
        <f>SUM(D95:D116)</f>
        <v>900.12999300000001</v>
      </c>
      <c r="D95" s="4">
        <v>60</v>
      </c>
      <c r="E95" s="4">
        <v>3.5773860000000002</v>
      </c>
      <c r="F95" s="4">
        <v>700.23382600000002</v>
      </c>
      <c r="G95" s="4">
        <v>66.218826000000007</v>
      </c>
      <c r="H95" s="4">
        <v>0.58676700000000004</v>
      </c>
      <c r="I95" s="4">
        <v>1029.8754879999999</v>
      </c>
      <c r="J95" s="4">
        <v>0.45617000000000002</v>
      </c>
      <c r="K95" s="4">
        <v>25.357758</v>
      </c>
      <c r="L95" s="4">
        <v>6313.6533200000003</v>
      </c>
      <c r="M95" s="4">
        <v>0</v>
      </c>
      <c r="N95" s="4">
        <v>0</v>
      </c>
      <c r="O95" s="4">
        <v>0</v>
      </c>
      <c r="P95" s="4">
        <v>0</v>
      </c>
      <c r="Q95" s="4">
        <v>24.086662</v>
      </c>
      <c r="R95" s="4">
        <v>0</v>
      </c>
      <c r="S95" s="4">
        <v>0.786277</v>
      </c>
      <c r="T95" s="4">
        <v>3.4974440000000002</v>
      </c>
      <c r="U95" s="4">
        <v>0.24063799999999999</v>
      </c>
      <c r="V95" s="4">
        <v>2.9033E-2</v>
      </c>
      <c r="W95" s="4">
        <v>2.6061000000000001E-2</v>
      </c>
      <c r="X95" s="4">
        <v>6.0010000000000003E-3</v>
      </c>
      <c r="Y95" s="4">
        <v>3.6289999999999998E-3</v>
      </c>
      <c r="Z95" s="4" t="s">
        <v>141</v>
      </c>
    </row>
    <row r="96" spans="1:26" s="4" customFormat="1" x14ac:dyDescent="0.25">
      <c r="A96" s="4" t="s">
        <v>40</v>
      </c>
      <c r="B96" s="4">
        <v>840.44519000000003</v>
      </c>
      <c r="D96" s="4">
        <v>40.924999</v>
      </c>
      <c r="E96" s="4">
        <v>3.0145309999999998</v>
      </c>
      <c r="F96" s="4">
        <v>700.675476</v>
      </c>
      <c r="G96" s="4">
        <v>65.632132999999996</v>
      </c>
      <c r="H96" s="4">
        <v>0.58660800000000002</v>
      </c>
      <c r="I96" s="4">
        <v>1029.2701420000001</v>
      </c>
      <c r="J96" s="4">
        <v>0.26797300000000002</v>
      </c>
      <c r="K96" s="4">
        <v>14.892607999999999</v>
      </c>
      <c r="L96" s="4">
        <v>3693.5270999999998</v>
      </c>
      <c r="M96" s="4">
        <v>0</v>
      </c>
      <c r="N96" s="4">
        <v>0</v>
      </c>
      <c r="O96" s="4">
        <v>0</v>
      </c>
      <c r="P96" s="4">
        <v>0</v>
      </c>
      <c r="Q96" s="4">
        <v>14.163171</v>
      </c>
      <c r="R96" s="4">
        <v>0</v>
      </c>
      <c r="S96" s="4">
        <v>0.80797799999999997</v>
      </c>
      <c r="T96" s="4">
        <v>3.4538829999999998</v>
      </c>
      <c r="U96" s="4">
        <v>0.22866</v>
      </c>
      <c r="V96" s="4">
        <v>2.7858999999999998E-2</v>
      </c>
      <c r="W96" s="4">
        <v>2.4996000000000001E-2</v>
      </c>
      <c r="X96" s="4">
        <v>6.3790000000000001E-3</v>
      </c>
      <c r="Y96" s="4">
        <v>3.7520000000000001E-3</v>
      </c>
      <c r="Z96" s="4" t="s">
        <v>40</v>
      </c>
    </row>
    <row r="97" spans="1:26" s="4" customFormat="1" x14ac:dyDescent="0.25">
      <c r="A97" s="4" t="s">
        <v>142</v>
      </c>
      <c r="B97" s="4">
        <v>799.35699499999998</v>
      </c>
      <c r="D97" s="4">
        <v>20.008333</v>
      </c>
      <c r="E97" s="4">
        <v>3.9468459999999999</v>
      </c>
      <c r="F97" s="4">
        <v>697.34375</v>
      </c>
      <c r="G97" s="4">
        <v>67.173439000000002</v>
      </c>
      <c r="H97" s="4">
        <v>0.58629200000000004</v>
      </c>
      <c r="I97" s="4">
        <v>1028.244385</v>
      </c>
      <c r="J97" s="4">
        <v>0.168409</v>
      </c>
      <c r="K97" s="4">
        <v>9.2844440000000006</v>
      </c>
      <c r="L97" s="4">
        <v>2280.946289</v>
      </c>
      <c r="M97" s="4">
        <v>0</v>
      </c>
      <c r="N97" s="4">
        <v>0</v>
      </c>
      <c r="O97" s="4">
        <v>0</v>
      </c>
      <c r="P97" s="4">
        <v>0</v>
      </c>
      <c r="Q97" s="4">
        <v>8.8137600000000003</v>
      </c>
      <c r="R97" s="4">
        <v>0</v>
      </c>
      <c r="S97" s="4">
        <v>0.87277800000000005</v>
      </c>
      <c r="T97" s="4">
        <v>3.3764690000000002</v>
      </c>
      <c r="U97" s="4">
        <v>0.20064000000000001</v>
      </c>
      <c r="V97" s="4">
        <v>2.5409000000000001E-2</v>
      </c>
      <c r="W97" s="4">
        <v>2.2681E-2</v>
      </c>
      <c r="X97" s="4">
        <v>6.8669999999999998E-3</v>
      </c>
      <c r="Y97" s="4">
        <v>4.0810000000000004E-3</v>
      </c>
      <c r="Z97" s="4" t="s">
        <v>142</v>
      </c>
    </row>
    <row r="98" spans="1:26" s="4" customFormat="1" x14ac:dyDescent="0.25">
      <c r="A98" s="4" t="s">
        <v>41</v>
      </c>
      <c r="B98" s="4">
        <v>779.34869400000002</v>
      </c>
      <c r="D98" s="4">
        <v>7.44</v>
      </c>
      <c r="E98" s="4">
        <v>3.7326109999999999</v>
      </c>
      <c r="F98" s="4">
        <v>697.40887499999997</v>
      </c>
      <c r="G98" s="4">
        <v>67.137900999999999</v>
      </c>
      <c r="H98" s="4">
        <v>0.58615099999999998</v>
      </c>
      <c r="I98" s="4">
        <v>1028.4123540000001</v>
      </c>
      <c r="J98" s="4">
        <v>6.3988000000000003E-2</v>
      </c>
      <c r="K98" s="4">
        <v>3.5141659999999999</v>
      </c>
      <c r="L98" s="4">
        <v>875.28741500000001</v>
      </c>
      <c r="M98" s="4">
        <v>0</v>
      </c>
      <c r="N98" s="4">
        <v>0</v>
      </c>
      <c r="O98" s="4">
        <v>0</v>
      </c>
      <c r="P98" s="4">
        <v>0</v>
      </c>
      <c r="Q98" s="4">
        <v>3.3595809999999999</v>
      </c>
      <c r="R98" s="4">
        <v>0</v>
      </c>
      <c r="S98" s="4">
        <v>0.87170800000000004</v>
      </c>
      <c r="T98" s="4">
        <v>3.3778130000000002</v>
      </c>
      <c r="U98" s="4">
        <v>0.19583900000000001</v>
      </c>
      <c r="V98" s="4">
        <v>2.5385000000000001E-2</v>
      </c>
      <c r="W98" s="4">
        <v>2.2685E-2</v>
      </c>
      <c r="X98" s="4">
        <v>6.888E-3</v>
      </c>
      <c r="Y98" s="4">
        <v>3.9139999999999999E-3</v>
      </c>
      <c r="Z98" s="4" t="s">
        <v>41</v>
      </c>
    </row>
    <row r="99" spans="1:26" s="4" customFormat="1" x14ac:dyDescent="0.25">
      <c r="A99" s="4" t="s">
        <v>42</v>
      </c>
      <c r="B99" s="4">
        <v>771.874146</v>
      </c>
      <c r="D99" s="4">
        <v>31.9</v>
      </c>
      <c r="E99" s="4">
        <v>3.8213140000000001</v>
      </c>
      <c r="F99" s="4">
        <v>697.37829599999998</v>
      </c>
      <c r="G99" s="4">
        <v>67.268349000000001</v>
      </c>
      <c r="H99" s="4">
        <v>0.58622799999999997</v>
      </c>
      <c r="I99" s="4">
        <v>1029.3416749999999</v>
      </c>
      <c r="J99" s="4">
        <v>0.26495200000000002</v>
      </c>
      <c r="K99" s="4">
        <v>14.538995999999999</v>
      </c>
      <c r="L99" s="4">
        <v>3599.2248540000001</v>
      </c>
      <c r="M99" s="4">
        <v>0</v>
      </c>
      <c r="N99" s="4">
        <v>0</v>
      </c>
      <c r="O99" s="4">
        <v>0</v>
      </c>
      <c r="P99" s="4">
        <v>0</v>
      </c>
      <c r="Q99" s="4">
        <v>13.590085999999999</v>
      </c>
      <c r="R99" s="4">
        <v>0</v>
      </c>
      <c r="S99" s="4">
        <v>0.88725900000000002</v>
      </c>
      <c r="T99" s="4">
        <v>3.4038059999999999</v>
      </c>
      <c r="U99" s="4">
        <v>0.198132</v>
      </c>
      <c r="V99" s="4">
        <v>2.6280999999999999E-2</v>
      </c>
      <c r="W99" s="4">
        <v>2.4891E-2</v>
      </c>
      <c r="X99" s="4">
        <v>7.5399999999999998E-3</v>
      </c>
      <c r="Y99" s="4">
        <v>4.9439999999999996E-3</v>
      </c>
      <c r="Z99" s="4" t="s">
        <v>42</v>
      </c>
    </row>
    <row r="100" spans="1:26" s="4" customFormat="1" x14ac:dyDescent="0.25">
      <c r="A100" s="4" t="s">
        <v>43</v>
      </c>
      <c r="B100" s="4">
        <v>739.95800799999995</v>
      </c>
      <c r="D100" s="4">
        <v>11.883333</v>
      </c>
      <c r="E100" s="4">
        <v>3.9711590000000001</v>
      </c>
      <c r="F100" s="4">
        <v>696.81488000000002</v>
      </c>
      <c r="G100" s="4">
        <v>67.361037999999994</v>
      </c>
      <c r="H100" s="4">
        <v>0.58645800000000003</v>
      </c>
      <c r="I100" s="4">
        <v>1029.4886469999999</v>
      </c>
      <c r="J100" s="4">
        <v>0.110704</v>
      </c>
      <c r="K100" s="4">
        <v>6.1630890000000003</v>
      </c>
      <c r="L100" s="4">
        <v>1502.57251</v>
      </c>
      <c r="M100" s="4">
        <v>0</v>
      </c>
      <c r="N100" s="4">
        <v>0</v>
      </c>
      <c r="O100" s="4">
        <v>0</v>
      </c>
      <c r="P100" s="4">
        <v>0</v>
      </c>
      <c r="Q100" s="4">
        <v>5.845224</v>
      </c>
      <c r="R100" s="4">
        <v>0</v>
      </c>
      <c r="S100" s="4">
        <v>0.89662799999999998</v>
      </c>
      <c r="T100" s="4">
        <v>3.4273180000000001</v>
      </c>
      <c r="U100" s="4">
        <v>0.20266200000000001</v>
      </c>
      <c r="V100" s="4">
        <v>2.6801999999999999E-2</v>
      </c>
      <c r="W100" s="4">
        <v>2.5308000000000001E-2</v>
      </c>
      <c r="X100" s="4">
        <v>7.4549999999999998E-3</v>
      </c>
      <c r="Y100" s="4">
        <v>4.7349999999999996E-3</v>
      </c>
      <c r="Z100" s="4" t="s">
        <v>43</v>
      </c>
    </row>
    <row r="101" spans="1:26" s="4" customFormat="1" x14ac:dyDescent="0.25">
      <c r="A101" s="4" t="s">
        <v>143</v>
      </c>
      <c r="B101" s="4">
        <v>728.02349900000002</v>
      </c>
      <c r="D101" s="4">
        <v>8.125</v>
      </c>
      <c r="E101" s="4">
        <v>4.2996179999999997</v>
      </c>
      <c r="F101" s="4">
        <v>696.53936799999997</v>
      </c>
      <c r="G101" s="4">
        <v>67.382080000000002</v>
      </c>
      <c r="H101" s="4">
        <v>0.58628499999999995</v>
      </c>
      <c r="I101" s="4">
        <v>1029.4110109999999</v>
      </c>
      <c r="J101" s="4">
        <v>8.2106999999999999E-2</v>
      </c>
      <c r="K101" s="4">
        <v>4.5103689999999999</v>
      </c>
      <c r="L101" s="4">
        <v>1099.4925539999999</v>
      </c>
      <c r="M101" s="4">
        <v>0</v>
      </c>
      <c r="N101" s="4">
        <v>0</v>
      </c>
      <c r="O101" s="4">
        <v>0</v>
      </c>
      <c r="P101" s="4">
        <v>0</v>
      </c>
      <c r="Q101" s="4">
        <v>4.2932420000000002</v>
      </c>
      <c r="R101" s="4">
        <v>0</v>
      </c>
      <c r="S101" s="4">
        <v>0.89103699999999997</v>
      </c>
      <c r="T101" s="4">
        <v>3.4313669999999998</v>
      </c>
      <c r="U101" s="4">
        <v>0.198466</v>
      </c>
      <c r="V101" s="4">
        <v>2.5592E-2</v>
      </c>
      <c r="W101" s="4">
        <v>2.3032E-2</v>
      </c>
      <c r="X101" s="4">
        <v>6.7819999999999998E-3</v>
      </c>
      <c r="Y101" s="4">
        <v>3.9459999999999999E-3</v>
      </c>
      <c r="Z101" s="4" t="s">
        <v>143</v>
      </c>
    </row>
    <row r="102" spans="1:26" s="4" customFormat="1" x14ac:dyDescent="0.25">
      <c r="A102" s="4" t="s">
        <v>44</v>
      </c>
      <c r="B102" s="4">
        <v>719.89849900000002</v>
      </c>
      <c r="D102" s="4">
        <v>32.875</v>
      </c>
      <c r="E102" s="4">
        <v>3.6045750000000001</v>
      </c>
      <c r="F102" s="4">
        <v>696.020081</v>
      </c>
      <c r="G102" s="4">
        <v>67.269547000000003</v>
      </c>
      <c r="H102" s="4">
        <v>0.58629399999999998</v>
      </c>
      <c r="I102" s="4">
        <v>1029.1126710000001</v>
      </c>
      <c r="J102" s="4">
        <v>0.25107200000000002</v>
      </c>
      <c r="K102" s="4">
        <v>13.816978000000001</v>
      </c>
      <c r="L102" s="4">
        <v>3445.6760250000002</v>
      </c>
      <c r="M102" s="4">
        <v>0</v>
      </c>
      <c r="N102" s="4">
        <v>0</v>
      </c>
      <c r="O102" s="4">
        <v>0</v>
      </c>
      <c r="P102" s="4">
        <v>0</v>
      </c>
      <c r="Q102" s="4">
        <v>13.158585</v>
      </c>
      <c r="R102" s="4">
        <v>0</v>
      </c>
      <c r="S102" s="4">
        <v>0.90434599999999998</v>
      </c>
      <c r="T102" s="4">
        <v>3.3928850000000002</v>
      </c>
      <c r="U102" s="4">
        <v>0.205735</v>
      </c>
      <c r="V102" s="4">
        <v>2.5951999999999999E-2</v>
      </c>
      <c r="W102" s="4">
        <v>2.3019999999999999E-2</v>
      </c>
      <c r="X102" s="4">
        <v>6.7270000000000003E-3</v>
      </c>
      <c r="Y102" s="4">
        <v>4.1050000000000001E-3</v>
      </c>
      <c r="Z102" s="4" t="s">
        <v>44</v>
      </c>
    </row>
    <row r="103" spans="1:26" s="4" customFormat="1" x14ac:dyDescent="0.25">
      <c r="A103" s="4" t="s">
        <v>144</v>
      </c>
      <c r="B103" s="4">
        <v>686.989014</v>
      </c>
      <c r="D103" s="4">
        <v>27.080002</v>
      </c>
      <c r="E103" s="4">
        <v>3.7316549999999999</v>
      </c>
      <c r="F103" s="4">
        <v>695.13024900000005</v>
      </c>
      <c r="G103" s="4">
        <v>67.388724999999994</v>
      </c>
      <c r="H103" s="4">
        <v>0.58667400000000003</v>
      </c>
      <c r="I103" s="4">
        <v>1030.5469969999999</v>
      </c>
      <c r="J103" s="4">
        <v>0.22165599999999999</v>
      </c>
      <c r="K103" s="4">
        <v>12.155061</v>
      </c>
      <c r="L103" s="4">
        <v>3023.0822750000002</v>
      </c>
      <c r="M103" s="4">
        <v>0</v>
      </c>
      <c r="N103" s="4">
        <v>0</v>
      </c>
      <c r="O103" s="4">
        <v>0</v>
      </c>
      <c r="P103" s="4">
        <v>0</v>
      </c>
      <c r="Q103" s="4">
        <v>11.571116999999999</v>
      </c>
      <c r="R103" s="4">
        <v>0</v>
      </c>
      <c r="S103" s="4">
        <v>0.87702199999999997</v>
      </c>
      <c r="T103" s="4">
        <v>3.4567299999999999</v>
      </c>
      <c r="U103" s="4">
        <v>0.230017</v>
      </c>
      <c r="V103" s="4">
        <v>3.1419999999999997E-2</v>
      </c>
      <c r="W103" s="4">
        <v>2.7841999999999999E-2</v>
      </c>
      <c r="X103" s="4">
        <v>6.7489999999999998E-3</v>
      </c>
      <c r="Y103" s="4">
        <v>3.9870000000000001E-3</v>
      </c>
      <c r="Z103" s="4" t="s">
        <v>144</v>
      </c>
    </row>
    <row r="104" spans="1:26" s="4" customFormat="1" x14ac:dyDescent="0.25">
      <c r="A104" s="4" t="s">
        <v>45</v>
      </c>
      <c r="B104" s="4">
        <v>659.908997</v>
      </c>
      <c r="D104" s="4">
        <v>27.678332999999999</v>
      </c>
      <c r="E104" s="4">
        <v>3.6649440000000002</v>
      </c>
      <c r="F104" s="4">
        <v>695.001892</v>
      </c>
      <c r="G104" s="4">
        <v>67.496825999999999</v>
      </c>
      <c r="H104" s="4">
        <v>0.58687999999999996</v>
      </c>
      <c r="I104" s="4">
        <v>1031.3688959999999</v>
      </c>
      <c r="J104" s="4">
        <v>0.217616</v>
      </c>
      <c r="K104" s="4">
        <v>11.926919</v>
      </c>
      <c r="L104" s="4">
        <v>2936.2216800000001</v>
      </c>
      <c r="M104" s="4">
        <v>0</v>
      </c>
      <c r="N104" s="4">
        <v>0</v>
      </c>
      <c r="O104" s="4">
        <v>0</v>
      </c>
      <c r="P104" s="4">
        <v>0</v>
      </c>
      <c r="Q104" s="4">
        <v>11.304849000000001</v>
      </c>
      <c r="R104" s="4">
        <v>0</v>
      </c>
      <c r="S104" s="4">
        <v>0.86026999999999998</v>
      </c>
      <c r="T104" s="4">
        <v>3.4851179999999999</v>
      </c>
      <c r="U104" s="4">
        <v>0.24675800000000001</v>
      </c>
      <c r="V104" s="4">
        <v>3.4181000000000003E-2</v>
      </c>
      <c r="W104" s="4">
        <v>3.0522000000000001E-2</v>
      </c>
      <c r="X104" s="4">
        <v>6.7330000000000003E-3</v>
      </c>
      <c r="Y104" s="4">
        <v>3.9420000000000002E-3</v>
      </c>
      <c r="Z104" s="4" t="s">
        <v>45</v>
      </c>
    </row>
    <row r="105" spans="1:26" s="4" customFormat="1" x14ac:dyDescent="0.25">
      <c r="A105" s="4" t="s">
        <v>45</v>
      </c>
      <c r="B105" s="4">
        <v>632.19616699999995</v>
      </c>
      <c r="D105" s="4">
        <v>3.5000000000000003E-2</v>
      </c>
      <c r="E105" s="4">
        <v>3.442005</v>
      </c>
      <c r="F105" s="4">
        <v>695</v>
      </c>
      <c r="G105" s="4">
        <v>67.639313000000001</v>
      </c>
      <c r="H105" s="4">
        <v>0.58675600000000006</v>
      </c>
      <c r="I105" s="4">
        <v>1031.5935059999999</v>
      </c>
      <c r="J105" s="4">
        <v>6.8110000000000002E-3</v>
      </c>
      <c r="K105" s="4">
        <v>0.37380099999999999</v>
      </c>
      <c r="L105" s="4">
        <v>92.390441999999993</v>
      </c>
      <c r="M105" s="4">
        <v>0</v>
      </c>
      <c r="N105" s="4">
        <v>0</v>
      </c>
      <c r="O105" s="4">
        <v>0</v>
      </c>
      <c r="P105" s="4">
        <v>0</v>
      </c>
      <c r="Q105" s="4">
        <v>0.355406</v>
      </c>
      <c r="R105" s="4">
        <v>0</v>
      </c>
      <c r="S105" s="4">
        <v>0.85045300000000001</v>
      </c>
      <c r="T105" s="4">
        <v>3.4778899999999999</v>
      </c>
      <c r="U105" s="4">
        <v>0.24928900000000001</v>
      </c>
      <c r="V105" s="4">
        <v>3.4558999999999999E-2</v>
      </c>
      <c r="W105" s="4">
        <v>3.1267000000000003E-2</v>
      </c>
      <c r="X105" s="4">
        <v>6.9680000000000002E-3</v>
      </c>
      <c r="Y105" s="4">
        <v>4.15E-3</v>
      </c>
      <c r="Z105" s="4" t="s">
        <v>45</v>
      </c>
    </row>
    <row r="106" spans="1:26" s="4" customFormat="1" x14ac:dyDescent="0.25">
      <c r="A106" s="4" t="s">
        <v>145</v>
      </c>
      <c r="B106" s="4">
        <v>632.10833700000001</v>
      </c>
      <c r="D106" s="4">
        <v>32.179993000000003</v>
      </c>
      <c r="E106" s="4">
        <v>3.833628</v>
      </c>
      <c r="F106" s="4">
        <v>695.01263400000005</v>
      </c>
      <c r="G106" s="4">
        <v>67.639313000000001</v>
      </c>
      <c r="H106" s="4">
        <v>0.58680299999999996</v>
      </c>
      <c r="I106" s="4">
        <v>1031.7089840000001</v>
      </c>
      <c r="J106" s="4">
        <v>0.26818399999999998</v>
      </c>
      <c r="K106" s="4">
        <v>14.709574999999999</v>
      </c>
      <c r="L106" s="4">
        <v>3671.46875</v>
      </c>
      <c r="M106" s="4">
        <v>0</v>
      </c>
      <c r="N106" s="4">
        <v>0</v>
      </c>
      <c r="O106" s="4">
        <v>0</v>
      </c>
      <c r="P106" s="4">
        <v>0</v>
      </c>
      <c r="Q106" s="4">
        <v>13.936121</v>
      </c>
      <c r="R106" s="4">
        <v>0</v>
      </c>
      <c r="S106" s="4">
        <v>0.84675</v>
      </c>
      <c r="T106" s="4">
        <v>3.5006219999999999</v>
      </c>
      <c r="U106" s="4">
        <v>0.249191</v>
      </c>
      <c r="V106" s="4">
        <v>3.4100999999999999E-2</v>
      </c>
      <c r="W106" s="4">
        <v>3.0582999999999999E-2</v>
      </c>
      <c r="X106" s="4">
        <v>6.7799999999999996E-3</v>
      </c>
      <c r="Y106" s="4">
        <v>4.0699999999999998E-3</v>
      </c>
      <c r="Z106" s="4" t="s">
        <v>145</v>
      </c>
    </row>
    <row r="107" spans="1:26" s="4" customFormat="1" x14ac:dyDescent="0.25">
      <c r="A107" s="4" t="s">
        <v>146</v>
      </c>
      <c r="B107" s="4">
        <v>600</v>
      </c>
      <c r="D107" s="4">
        <v>60</v>
      </c>
      <c r="E107" s="4">
        <v>3.9812349999999999</v>
      </c>
      <c r="F107" s="4">
        <v>695</v>
      </c>
      <c r="G107" s="4">
        <v>67.769195999999994</v>
      </c>
      <c r="H107" s="4">
        <v>0.58618199999999998</v>
      </c>
      <c r="I107" s="4">
        <v>1029.561279</v>
      </c>
      <c r="J107" s="4">
        <v>0.50585500000000005</v>
      </c>
      <c r="K107" s="4">
        <v>27.688479999999998</v>
      </c>
      <c r="L107" s="4">
        <v>6877.3525390000004</v>
      </c>
      <c r="M107" s="4">
        <v>0</v>
      </c>
      <c r="N107" s="4">
        <v>0</v>
      </c>
      <c r="O107" s="4">
        <v>0</v>
      </c>
      <c r="P107" s="4">
        <v>0</v>
      </c>
      <c r="Q107" s="4">
        <v>26.385742</v>
      </c>
      <c r="R107" s="4">
        <v>0</v>
      </c>
      <c r="S107" s="4">
        <v>0.84502299999999997</v>
      </c>
      <c r="T107" s="4">
        <v>3.4622959999999998</v>
      </c>
      <c r="U107" s="4">
        <v>0.20139899999999999</v>
      </c>
      <c r="V107" s="4">
        <v>2.555E-2</v>
      </c>
      <c r="W107" s="4">
        <v>2.2547999999999999E-2</v>
      </c>
      <c r="X107" s="4">
        <v>6.3540000000000003E-3</v>
      </c>
      <c r="Y107" s="4">
        <v>3.797E-3</v>
      </c>
      <c r="Z107" s="4" t="s">
        <v>146</v>
      </c>
    </row>
    <row r="108" spans="1:26" s="4" customFormat="1" x14ac:dyDescent="0.25">
      <c r="A108" s="4" t="s">
        <v>147</v>
      </c>
      <c r="B108" s="4">
        <v>540</v>
      </c>
      <c r="D108" s="4">
        <v>60</v>
      </c>
      <c r="E108" s="4">
        <v>3.930078</v>
      </c>
      <c r="F108" s="4">
        <v>695.203125</v>
      </c>
      <c r="G108" s="4">
        <v>68.079262</v>
      </c>
      <c r="H108" s="4">
        <v>0.58656399999999997</v>
      </c>
      <c r="I108" s="4">
        <v>1030.1801760000001</v>
      </c>
      <c r="J108" s="4">
        <v>0.498726</v>
      </c>
      <c r="K108" s="4">
        <v>27.375107</v>
      </c>
      <c r="L108" s="4">
        <v>6765.9970700000003</v>
      </c>
      <c r="M108" s="4">
        <v>0</v>
      </c>
      <c r="N108" s="4">
        <v>0</v>
      </c>
      <c r="O108" s="4">
        <v>0</v>
      </c>
      <c r="P108" s="4">
        <v>0</v>
      </c>
      <c r="Q108" s="4">
        <v>25.986820000000002</v>
      </c>
      <c r="R108" s="4">
        <v>0</v>
      </c>
      <c r="S108" s="4">
        <v>0.82773200000000002</v>
      </c>
      <c r="T108" s="4">
        <v>3.492715</v>
      </c>
      <c r="U108" s="4">
        <v>0.223439</v>
      </c>
      <c r="V108" s="4">
        <v>2.8832E-2</v>
      </c>
      <c r="W108" s="4">
        <v>2.5614999999999999E-2</v>
      </c>
      <c r="X108" s="4">
        <v>6.2579999999999997E-3</v>
      </c>
      <c r="Y108" s="4">
        <v>3.7139999999999999E-3</v>
      </c>
      <c r="Z108" s="4" t="s">
        <v>147</v>
      </c>
    </row>
    <row r="109" spans="1:26" s="4" customFormat="1" x14ac:dyDescent="0.25">
      <c r="A109" s="4" t="s">
        <v>148</v>
      </c>
      <c r="B109" s="4">
        <v>480</v>
      </c>
      <c r="D109" s="4">
        <v>60</v>
      </c>
      <c r="E109" s="4">
        <v>4.0059940000000003</v>
      </c>
      <c r="F109" s="4">
        <v>698.64245600000004</v>
      </c>
      <c r="G109" s="4">
        <v>68.324027999999998</v>
      </c>
      <c r="H109" s="4">
        <v>0.58713899999999997</v>
      </c>
      <c r="I109" s="4">
        <v>1031.1245120000001</v>
      </c>
      <c r="J109" s="4">
        <v>0.50998600000000005</v>
      </c>
      <c r="K109" s="4">
        <v>28.105923000000001</v>
      </c>
      <c r="L109" s="4">
        <v>6955.9951170000004</v>
      </c>
      <c r="M109" s="4">
        <v>0</v>
      </c>
      <c r="N109" s="4">
        <v>0</v>
      </c>
      <c r="O109" s="4">
        <v>0</v>
      </c>
      <c r="P109" s="4">
        <v>0</v>
      </c>
      <c r="Q109" s="4">
        <v>26.693197000000001</v>
      </c>
      <c r="R109" s="4">
        <v>0</v>
      </c>
      <c r="S109" s="4">
        <v>0.83909199999999995</v>
      </c>
      <c r="T109" s="4">
        <v>3.5449470000000001</v>
      </c>
      <c r="U109" s="4">
        <v>0.242252</v>
      </c>
      <c r="V109" s="4">
        <v>3.2482999999999998E-2</v>
      </c>
      <c r="W109" s="4">
        <v>2.9052000000000001E-2</v>
      </c>
      <c r="X109" s="4">
        <v>6.2810000000000001E-3</v>
      </c>
      <c r="Y109" s="4">
        <v>3.7009999999999999E-3</v>
      </c>
      <c r="Z109" s="4" t="s">
        <v>148</v>
      </c>
    </row>
    <row r="110" spans="1:26" s="4" customFormat="1" x14ac:dyDescent="0.25">
      <c r="A110" s="4" t="s">
        <v>149</v>
      </c>
      <c r="B110" s="4">
        <v>420</v>
      </c>
      <c r="D110" s="4">
        <v>60</v>
      </c>
      <c r="E110" s="4">
        <v>4.0825480000000001</v>
      </c>
      <c r="F110" s="4">
        <v>702.10943599999996</v>
      </c>
      <c r="G110" s="4">
        <v>68.396431000000007</v>
      </c>
      <c r="H110" s="4">
        <v>0.587252</v>
      </c>
      <c r="I110" s="4">
        <v>1031.2178960000001</v>
      </c>
      <c r="J110" s="4">
        <v>0.519235</v>
      </c>
      <c r="K110" s="4">
        <v>28.744705</v>
      </c>
      <c r="L110" s="4">
        <v>7127.0205079999996</v>
      </c>
      <c r="M110" s="4">
        <v>0</v>
      </c>
      <c r="N110" s="4">
        <v>0</v>
      </c>
      <c r="O110" s="4">
        <v>0</v>
      </c>
      <c r="P110" s="4">
        <v>0</v>
      </c>
      <c r="Q110" s="4">
        <v>27.363648999999999</v>
      </c>
      <c r="R110" s="4">
        <v>0</v>
      </c>
      <c r="S110" s="4">
        <v>0.82716699999999999</v>
      </c>
      <c r="T110" s="4">
        <v>3.5516179999999999</v>
      </c>
      <c r="U110" s="4">
        <v>0.25278099999999998</v>
      </c>
      <c r="V110" s="4">
        <v>3.3814999999999998E-2</v>
      </c>
      <c r="W110" s="4">
        <v>3.0235999999999999E-2</v>
      </c>
      <c r="X110" s="4">
        <v>6.2160000000000002E-3</v>
      </c>
      <c r="Y110" s="4">
        <v>3.6830000000000001E-3</v>
      </c>
      <c r="Z110" s="4" t="s">
        <v>149</v>
      </c>
    </row>
    <row r="111" spans="1:26" s="4" customFormat="1" x14ac:dyDescent="0.25">
      <c r="A111" s="4" t="s">
        <v>150</v>
      </c>
      <c r="B111" s="4">
        <v>360</v>
      </c>
      <c r="D111" s="4">
        <v>60</v>
      </c>
      <c r="E111" s="4">
        <v>4.0457450000000001</v>
      </c>
      <c r="F111" s="4">
        <v>705.31341599999996</v>
      </c>
      <c r="G111" s="4">
        <v>68.622298999999998</v>
      </c>
      <c r="H111" s="4">
        <v>0.58622300000000005</v>
      </c>
      <c r="I111" s="4">
        <v>1028.5335689999999</v>
      </c>
      <c r="J111" s="4">
        <v>0.51393100000000003</v>
      </c>
      <c r="K111" s="4">
        <v>28.643101000000001</v>
      </c>
      <c r="L111" s="4">
        <v>7030.0629879999997</v>
      </c>
      <c r="M111" s="4">
        <v>0</v>
      </c>
      <c r="N111" s="4">
        <v>0</v>
      </c>
      <c r="O111" s="4">
        <v>0</v>
      </c>
      <c r="P111" s="4">
        <v>0</v>
      </c>
      <c r="Q111" s="4">
        <v>27.184027</v>
      </c>
      <c r="R111" s="4">
        <v>0</v>
      </c>
      <c r="S111" s="4">
        <v>0.85921499999999995</v>
      </c>
      <c r="T111" s="4">
        <v>3.4533909999999999</v>
      </c>
      <c r="U111" s="4">
        <v>0.188689</v>
      </c>
      <c r="V111" s="4">
        <v>2.2818999999999999E-2</v>
      </c>
      <c r="W111" s="4">
        <v>2.0171000000000001E-2</v>
      </c>
      <c r="X111" s="4">
        <v>5.9699999999999996E-3</v>
      </c>
      <c r="Y111" s="4">
        <v>3.4770000000000001E-3</v>
      </c>
      <c r="Z111" s="4" t="s">
        <v>150</v>
      </c>
    </row>
    <row r="112" spans="1:26" s="4" customFormat="1" x14ac:dyDescent="0.25">
      <c r="A112" s="4" t="s">
        <v>151</v>
      </c>
      <c r="B112" s="4">
        <v>300</v>
      </c>
      <c r="D112" s="4">
        <v>60</v>
      </c>
      <c r="E112" s="4">
        <v>3.7448049999999999</v>
      </c>
      <c r="F112" s="4">
        <v>708.01055899999994</v>
      </c>
      <c r="G112" s="4">
        <v>68.694817</v>
      </c>
      <c r="H112" s="4">
        <v>0.58654499999999998</v>
      </c>
      <c r="I112" s="4">
        <v>1028.575928</v>
      </c>
      <c r="J112" s="4">
        <v>0.47529900000000003</v>
      </c>
      <c r="K112" s="4">
        <v>26.509395999999999</v>
      </c>
      <c r="L112" s="4">
        <v>6557.8447269999997</v>
      </c>
      <c r="M112" s="4">
        <v>0</v>
      </c>
      <c r="N112" s="4">
        <v>0</v>
      </c>
      <c r="O112" s="4">
        <v>0</v>
      </c>
      <c r="P112" s="4">
        <v>0</v>
      </c>
      <c r="Q112" s="4">
        <v>25.253312999999999</v>
      </c>
      <c r="R112" s="4">
        <v>0</v>
      </c>
      <c r="S112" s="4">
        <v>0.86691399999999996</v>
      </c>
      <c r="T112" s="4">
        <v>3.462558</v>
      </c>
      <c r="U112" s="4">
        <v>0.19825400000000001</v>
      </c>
      <c r="V112" s="4">
        <v>2.3435999999999998E-2</v>
      </c>
      <c r="W112" s="4">
        <v>2.0787E-2</v>
      </c>
      <c r="X112" s="4">
        <v>6.1110000000000001E-3</v>
      </c>
      <c r="Y112" s="4">
        <v>3.6289999999999998E-3</v>
      </c>
      <c r="Z112" s="4" t="s">
        <v>151</v>
      </c>
    </row>
    <row r="113" spans="1:26" s="4" customFormat="1" x14ac:dyDescent="0.25">
      <c r="A113" s="4" t="s">
        <v>152</v>
      </c>
      <c r="B113" s="4">
        <v>240</v>
      </c>
      <c r="D113" s="4">
        <v>60</v>
      </c>
      <c r="E113" s="4">
        <v>3.5409630000000001</v>
      </c>
      <c r="F113" s="4">
        <v>710.140625</v>
      </c>
      <c r="G113" s="4">
        <v>68.362433999999993</v>
      </c>
      <c r="H113" s="4">
        <v>0.58655800000000002</v>
      </c>
      <c r="I113" s="4">
        <v>1029.033813</v>
      </c>
      <c r="J113" s="4">
        <v>0.45052399999999998</v>
      </c>
      <c r="K113" s="4">
        <v>25.257559000000001</v>
      </c>
      <c r="L113" s="4">
        <v>6239.9174800000001</v>
      </c>
      <c r="M113" s="4">
        <v>0</v>
      </c>
      <c r="N113" s="4">
        <v>0</v>
      </c>
      <c r="O113" s="4">
        <v>0</v>
      </c>
      <c r="P113" s="4">
        <v>0</v>
      </c>
      <c r="Q113" s="4">
        <v>24.007206</v>
      </c>
      <c r="R113" s="4">
        <v>0</v>
      </c>
      <c r="S113" s="4">
        <v>0.87151100000000004</v>
      </c>
      <c r="T113" s="4">
        <v>3.4516100000000001</v>
      </c>
      <c r="U113" s="4">
        <v>0.20652100000000001</v>
      </c>
      <c r="V113" s="4">
        <v>2.4375000000000001E-2</v>
      </c>
      <c r="W113" s="4">
        <v>2.1950000000000001E-2</v>
      </c>
      <c r="X113" s="4">
        <v>6.3590000000000001E-3</v>
      </c>
      <c r="Y113" s="4">
        <v>3.9439999999999996E-3</v>
      </c>
      <c r="Z113" s="4" t="s">
        <v>152</v>
      </c>
    </row>
    <row r="114" spans="1:26" s="4" customFormat="1" x14ac:dyDescent="0.25">
      <c r="A114" s="4" t="s">
        <v>153</v>
      </c>
      <c r="B114" s="4">
        <v>180</v>
      </c>
      <c r="D114" s="4">
        <v>60</v>
      </c>
      <c r="E114" s="4">
        <v>3.657286</v>
      </c>
      <c r="F114" s="4">
        <v>711.62506099999996</v>
      </c>
      <c r="G114" s="4">
        <v>68.252373000000006</v>
      </c>
      <c r="H114" s="4">
        <v>0.58638800000000002</v>
      </c>
      <c r="I114" s="4">
        <v>1029.927856</v>
      </c>
      <c r="J114" s="4">
        <v>0.46219500000000002</v>
      </c>
      <c r="K114" s="4">
        <v>25.970945</v>
      </c>
      <c r="L114" s="4">
        <v>6441.4018550000001</v>
      </c>
      <c r="M114" s="4">
        <v>0</v>
      </c>
      <c r="N114" s="4">
        <v>0</v>
      </c>
      <c r="O114" s="4">
        <v>0</v>
      </c>
      <c r="P114" s="4">
        <v>0</v>
      </c>
      <c r="Q114" s="4">
        <v>24.695685999999998</v>
      </c>
      <c r="R114" s="4">
        <v>0</v>
      </c>
      <c r="S114" s="4">
        <v>0.86675400000000002</v>
      </c>
      <c r="T114" s="4">
        <v>3.4703059999999999</v>
      </c>
      <c r="U114" s="4">
        <v>0.20861099999999999</v>
      </c>
      <c r="V114" s="4">
        <v>2.5585E-2</v>
      </c>
      <c r="W114" s="4">
        <v>2.3237000000000001E-2</v>
      </c>
      <c r="X114" s="4">
        <v>6.646E-3</v>
      </c>
      <c r="Y114" s="4">
        <v>4.0299999999999997E-3</v>
      </c>
      <c r="Z114" s="4" t="s">
        <v>153</v>
      </c>
    </row>
    <row r="115" spans="1:26" s="4" customFormat="1" x14ac:dyDescent="0.25">
      <c r="A115" s="4" t="s">
        <v>154</v>
      </c>
      <c r="B115" s="4">
        <v>120</v>
      </c>
      <c r="D115" s="4">
        <v>60</v>
      </c>
      <c r="E115" s="4">
        <v>3.6751260000000001</v>
      </c>
      <c r="F115" s="4">
        <v>712.76214600000003</v>
      </c>
      <c r="G115" s="4">
        <v>67.664008999999993</v>
      </c>
      <c r="H115" s="4">
        <v>0.58584899999999995</v>
      </c>
      <c r="I115" s="4">
        <v>1029.8286129999999</v>
      </c>
      <c r="J115" s="4">
        <v>0.46831400000000001</v>
      </c>
      <c r="K115" s="4">
        <v>26.324933999999999</v>
      </c>
      <c r="L115" s="4">
        <v>6506.1132809999999</v>
      </c>
      <c r="M115" s="4">
        <v>0</v>
      </c>
      <c r="N115" s="4">
        <v>0</v>
      </c>
      <c r="O115" s="4">
        <v>0</v>
      </c>
      <c r="P115" s="4">
        <v>0</v>
      </c>
      <c r="Q115" s="4">
        <v>25.120094000000002</v>
      </c>
      <c r="R115" s="4">
        <v>0</v>
      </c>
      <c r="S115" s="4">
        <v>0.85526000000000002</v>
      </c>
      <c r="T115" s="4">
        <v>3.4801299999999999</v>
      </c>
      <c r="U115" s="4">
        <v>0.18754199999999999</v>
      </c>
      <c r="V115" s="4">
        <v>2.2772000000000001E-2</v>
      </c>
      <c r="W115" s="4">
        <v>2.0197E-2</v>
      </c>
      <c r="X115" s="4">
        <v>5.7780000000000001E-3</v>
      </c>
      <c r="Y115" s="4">
        <v>3.3670000000000002E-3</v>
      </c>
      <c r="Z115" s="4" t="s">
        <v>154</v>
      </c>
    </row>
    <row r="116" spans="1:26" s="4" customFormat="1" ht="15.75" thickBot="1" x14ac:dyDescent="0.3">
      <c r="A116" s="4" t="s">
        <v>46</v>
      </c>
      <c r="B116" s="4">
        <v>60</v>
      </c>
      <c r="D116" s="4">
        <v>60</v>
      </c>
      <c r="E116" s="4">
        <v>3.901516</v>
      </c>
      <c r="F116" s="4">
        <v>713.55139199999996</v>
      </c>
      <c r="G116" s="4">
        <v>67.312545999999998</v>
      </c>
      <c r="H116" s="4">
        <v>0.58562199999999998</v>
      </c>
      <c r="I116" s="4">
        <v>1029.695557</v>
      </c>
      <c r="J116" s="4">
        <v>0.49559799999999998</v>
      </c>
      <c r="K116" s="4">
        <v>27.991425</v>
      </c>
      <c r="L116" s="4">
        <v>6955.3486329999996</v>
      </c>
      <c r="M116" s="4">
        <v>0</v>
      </c>
      <c r="N116" s="4">
        <v>0</v>
      </c>
      <c r="O116" s="4">
        <v>0</v>
      </c>
      <c r="P116" s="4">
        <v>0</v>
      </c>
      <c r="Q116" s="4">
        <v>26.585649</v>
      </c>
      <c r="R116" s="4">
        <v>0</v>
      </c>
      <c r="S116" s="4">
        <v>0.84050899999999995</v>
      </c>
      <c r="T116" s="4">
        <v>3.450456</v>
      </c>
      <c r="U116" s="4">
        <v>0.18943499999999999</v>
      </c>
      <c r="V116" s="4">
        <v>2.2630000000000001E-2</v>
      </c>
      <c r="W116" s="4">
        <v>2.0216999999999999E-2</v>
      </c>
      <c r="X116" s="4">
        <v>5.816E-3</v>
      </c>
      <c r="Y116" s="4">
        <v>3.4650000000000002E-3</v>
      </c>
      <c r="Z116" s="4" t="s">
        <v>46</v>
      </c>
    </row>
    <row r="117" spans="1:26" s="9" customFormat="1" ht="19.5" thickBot="1" x14ac:dyDescent="0.35">
      <c r="A117" s="9" t="s">
        <v>155</v>
      </c>
      <c r="B117" s="8">
        <v>1415.796875</v>
      </c>
      <c r="C117" s="8">
        <f>SUM(D117:D143)</f>
        <v>1415.7366729999999</v>
      </c>
      <c r="D117" s="9">
        <v>60</v>
      </c>
      <c r="E117" s="9">
        <v>3.4281540000000001</v>
      </c>
      <c r="F117" s="9">
        <v>713.74224900000002</v>
      </c>
      <c r="G117" s="9">
        <v>66.711792000000003</v>
      </c>
      <c r="H117" s="9">
        <v>0.58608899999999997</v>
      </c>
      <c r="I117" s="9">
        <v>1030.099121</v>
      </c>
      <c r="J117" s="9">
        <v>0.43729299999999999</v>
      </c>
      <c r="K117" s="9">
        <v>24.676431999999998</v>
      </c>
      <c r="L117" s="9">
        <v>6076.8642579999996</v>
      </c>
      <c r="M117" s="9">
        <v>0</v>
      </c>
      <c r="N117" s="9">
        <v>0</v>
      </c>
      <c r="O117" s="9">
        <v>0</v>
      </c>
      <c r="P117" s="9">
        <v>0</v>
      </c>
      <c r="Q117" s="9">
        <v>23.487026</v>
      </c>
      <c r="R117" s="9">
        <v>0</v>
      </c>
      <c r="S117" s="9">
        <v>0.84327300000000005</v>
      </c>
      <c r="T117" s="9">
        <v>3.5092379999999999</v>
      </c>
      <c r="U117" s="9">
        <v>0.19588700000000001</v>
      </c>
      <c r="V117" s="9">
        <v>2.3196000000000001E-2</v>
      </c>
      <c r="W117" s="9">
        <v>2.0559999999999998E-2</v>
      </c>
      <c r="X117" s="9">
        <v>5.8970000000000003E-3</v>
      </c>
      <c r="Y117" s="9">
        <v>3.522E-3</v>
      </c>
      <c r="Z117" s="9" t="s">
        <v>155</v>
      </c>
    </row>
    <row r="118" spans="1:26" s="9" customFormat="1" x14ac:dyDescent="0.25">
      <c r="A118" s="9" t="s">
        <v>47</v>
      </c>
      <c r="B118" s="9">
        <v>1355.786865</v>
      </c>
      <c r="D118" s="9">
        <v>9.5716669999999997</v>
      </c>
      <c r="E118" s="9">
        <v>4.1025130000000001</v>
      </c>
      <c r="F118" s="9">
        <v>713.75</v>
      </c>
      <c r="G118" s="9">
        <v>66.705330000000004</v>
      </c>
      <c r="H118" s="9">
        <v>0.58633500000000005</v>
      </c>
      <c r="I118" s="9">
        <v>1029.839111</v>
      </c>
      <c r="J118" s="9">
        <v>8.4909999999999999E-2</v>
      </c>
      <c r="K118" s="9">
        <v>4.75814</v>
      </c>
      <c r="L118" s="9">
        <v>1238.278687</v>
      </c>
      <c r="M118" s="9">
        <v>0</v>
      </c>
      <c r="N118" s="9">
        <v>0</v>
      </c>
      <c r="O118" s="9">
        <v>0</v>
      </c>
      <c r="P118" s="9">
        <v>0</v>
      </c>
      <c r="Q118" s="9">
        <v>4.5492600000000003</v>
      </c>
      <c r="R118" s="9">
        <v>0</v>
      </c>
      <c r="S118" s="9">
        <v>0.85817299999999996</v>
      </c>
      <c r="T118" s="9">
        <v>3.5179049999999998</v>
      </c>
      <c r="U118" s="9">
        <v>0.19450500000000001</v>
      </c>
      <c r="V118" s="9">
        <v>2.3264E-2</v>
      </c>
      <c r="W118" s="9">
        <v>2.0638E-2</v>
      </c>
      <c r="X118" s="9">
        <v>5.9560000000000004E-3</v>
      </c>
      <c r="Y118" s="9">
        <v>3.362E-3</v>
      </c>
      <c r="Z118" s="9" t="s">
        <v>47</v>
      </c>
    </row>
    <row r="119" spans="1:26" s="9" customFormat="1" x14ac:dyDescent="0.25">
      <c r="A119" s="9" t="s">
        <v>156</v>
      </c>
      <c r="B119" s="9">
        <v>1346.1839600000001</v>
      </c>
      <c r="D119" s="9">
        <v>26.254974000000001</v>
      </c>
      <c r="E119" s="9">
        <v>3.107113</v>
      </c>
      <c r="F119" s="9">
        <v>713.75</v>
      </c>
      <c r="G119" s="9">
        <v>66.376204999999999</v>
      </c>
      <c r="H119" s="9">
        <v>0.58653999999999995</v>
      </c>
      <c r="I119" s="9">
        <v>1029.767212</v>
      </c>
      <c r="J119" s="9">
        <v>0.17712600000000001</v>
      </c>
      <c r="K119" s="9">
        <v>10.056991999999999</v>
      </c>
      <c r="L119" s="9">
        <v>2495.7709960000002</v>
      </c>
      <c r="M119" s="9">
        <v>0</v>
      </c>
      <c r="N119" s="9">
        <v>0</v>
      </c>
      <c r="O119" s="9">
        <v>0</v>
      </c>
      <c r="P119" s="9">
        <v>0</v>
      </c>
      <c r="Q119" s="9">
        <v>9.5764340000000008</v>
      </c>
      <c r="R119" s="9">
        <v>0</v>
      </c>
      <c r="S119" s="9">
        <v>0.863012</v>
      </c>
      <c r="T119" s="9">
        <v>3.5346000000000002</v>
      </c>
      <c r="U119" s="9">
        <v>0.19572000000000001</v>
      </c>
      <c r="V119" s="9">
        <v>2.316E-2</v>
      </c>
      <c r="W119" s="9">
        <v>2.0428000000000002E-2</v>
      </c>
      <c r="X119" s="9">
        <v>5.8589999999999996E-3</v>
      </c>
      <c r="Y119" s="9">
        <v>3.4090000000000001E-3</v>
      </c>
      <c r="Z119" s="9" t="s">
        <v>156</v>
      </c>
    </row>
    <row r="120" spans="1:26" s="9" customFormat="1" x14ac:dyDescent="0.25">
      <c r="A120" s="9" t="s">
        <v>157</v>
      </c>
      <c r="B120" s="9">
        <v>1320</v>
      </c>
      <c r="D120" s="9">
        <v>60</v>
      </c>
      <c r="E120" s="9">
        <v>3.4745270000000001</v>
      </c>
      <c r="F120" s="9">
        <v>713.75</v>
      </c>
      <c r="G120" s="9">
        <v>66.447365000000005</v>
      </c>
      <c r="H120" s="9">
        <v>0.58626900000000004</v>
      </c>
      <c r="I120" s="9">
        <v>1028.7266850000001</v>
      </c>
      <c r="J120" s="9">
        <v>0.44404199999999999</v>
      </c>
      <c r="K120" s="9">
        <v>25.128202000000002</v>
      </c>
      <c r="L120" s="9">
        <v>6245.8784180000002</v>
      </c>
      <c r="M120" s="9">
        <v>0</v>
      </c>
      <c r="N120" s="9">
        <v>0</v>
      </c>
      <c r="O120" s="9">
        <v>0</v>
      </c>
      <c r="P120" s="9">
        <v>0</v>
      </c>
      <c r="Q120" s="9">
        <v>23.863036999999998</v>
      </c>
      <c r="R120" s="9">
        <v>0</v>
      </c>
      <c r="S120" s="9">
        <v>0.83574899999999996</v>
      </c>
      <c r="T120" s="9">
        <v>3.4624929999999998</v>
      </c>
      <c r="U120" s="9">
        <v>0.194602</v>
      </c>
      <c r="V120" s="9">
        <v>2.3116000000000001E-2</v>
      </c>
      <c r="W120" s="9">
        <v>2.0847000000000001E-2</v>
      </c>
      <c r="X120" s="9">
        <v>6.0029999999999997E-3</v>
      </c>
      <c r="Y120" s="9">
        <v>3.6340000000000001E-3</v>
      </c>
      <c r="Z120" s="9" t="s">
        <v>157</v>
      </c>
    </row>
    <row r="121" spans="1:26" s="9" customFormat="1" x14ac:dyDescent="0.25">
      <c r="A121" s="9" t="s">
        <v>158</v>
      </c>
      <c r="B121" s="9">
        <v>1260</v>
      </c>
      <c r="D121" s="9">
        <v>60</v>
      </c>
      <c r="E121" s="9">
        <v>3.3330839999999999</v>
      </c>
      <c r="F121" s="9">
        <v>712.90014599999995</v>
      </c>
      <c r="G121" s="9">
        <v>66.452354</v>
      </c>
      <c r="H121" s="9">
        <v>0.58590799999999998</v>
      </c>
      <c r="I121" s="9">
        <v>1027.711182</v>
      </c>
      <c r="J121" s="9">
        <v>0.422738</v>
      </c>
      <c r="K121" s="9">
        <v>23.937809000000001</v>
      </c>
      <c r="L121" s="9">
        <v>5919.0048829999996</v>
      </c>
      <c r="M121" s="9">
        <v>0</v>
      </c>
      <c r="N121" s="9">
        <v>0</v>
      </c>
      <c r="O121" s="9">
        <v>0</v>
      </c>
      <c r="P121" s="9">
        <v>0</v>
      </c>
      <c r="Q121" s="9">
        <v>22.728397000000001</v>
      </c>
      <c r="R121" s="9">
        <v>0</v>
      </c>
      <c r="S121" s="9">
        <v>0.83103300000000002</v>
      </c>
      <c r="T121" s="9">
        <v>3.3726820000000002</v>
      </c>
      <c r="U121" s="9">
        <v>0.192133</v>
      </c>
      <c r="V121" s="9">
        <v>2.3125E-2</v>
      </c>
      <c r="W121" s="9">
        <v>2.0773E-2</v>
      </c>
      <c r="X121" s="9">
        <v>6.2389999999999998E-3</v>
      </c>
      <c r="Y121" s="9">
        <v>3.725E-3</v>
      </c>
      <c r="Z121" s="9" t="s">
        <v>158</v>
      </c>
    </row>
    <row r="122" spans="1:26" s="9" customFormat="1" x14ac:dyDescent="0.25">
      <c r="A122" s="9" t="s">
        <v>159</v>
      </c>
      <c r="B122" s="9">
        <v>1200</v>
      </c>
      <c r="D122" s="9">
        <v>60</v>
      </c>
      <c r="E122" s="9">
        <v>3.4026320000000001</v>
      </c>
      <c r="F122" s="9">
        <v>710.801331</v>
      </c>
      <c r="G122" s="9">
        <v>66.579352999999998</v>
      </c>
      <c r="H122" s="9">
        <v>0.58615899999999999</v>
      </c>
      <c r="I122" s="9">
        <v>1028.3641359999999</v>
      </c>
      <c r="J122" s="9">
        <v>0.433257</v>
      </c>
      <c r="K122" s="9">
        <v>24.414380999999999</v>
      </c>
      <c r="L122" s="9">
        <v>6034.7724609999996</v>
      </c>
      <c r="M122" s="9">
        <v>0</v>
      </c>
      <c r="N122" s="9">
        <v>0</v>
      </c>
      <c r="O122" s="9">
        <v>0</v>
      </c>
      <c r="P122" s="9">
        <v>0</v>
      </c>
      <c r="Q122" s="9">
        <v>23.218243000000001</v>
      </c>
      <c r="R122" s="9">
        <v>0</v>
      </c>
      <c r="S122" s="9">
        <v>0.82689500000000005</v>
      </c>
      <c r="T122" s="9">
        <v>3.4074580000000001</v>
      </c>
      <c r="U122" s="9">
        <v>0.20725499999999999</v>
      </c>
      <c r="V122" s="9">
        <v>2.3921000000000001E-2</v>
      </c>
      <c r="W122" s="9">
        <v>2.0996000000000001E-2</v>
      </c>
      <c r="X122" s="9">
        <v>6.2119999999999996E-3</v>
      </c>
      <c r="Y122" s="9">
        <v>3.6960000000000001E-3</v>
      </c>
      <c r="Z122" s="9" t="s">
        <v>159</v>
      </c>
    </row>
    <row r="123" spans="1:26" s="9" customFormat="1" x14ac:dyDescent="0.25">
      <c r="A123" s="9" t="s">
        <v>160</v>
      </c>
      <c r="B123" s="9">
        <v>1140</v>
      </c>
      <c r="D123" s="9">
        <v>60</v>
      </c>
      <c r="E123" s="9">
        <v>3.5223900000000001</v>
      </c>
      <c r="F123" s="9">
        <v>707.02691700000003</v>
      </c>
      <c r="G123" s="9">
        <v>66.708481000000006</v>
      </c>
      <c r="H123" s="9">
        <v>0.58555000000000001</v>
      </c>
      <c r="I123" s="9">
        <v>1028.8405760000001</v>
      </c>
      <c r="J123" s="9">
        <v>0.44705600000000001</v>
      </c>
      <c r="K123" s="9">
        <v>25.076830000000001</v>
      </c>
      <c r="L123" s="9">
        <v>6218.1552730000003</v>
      </c>
      <c r="M123" s="9">
        <v>0</v>
      </c>
      <c r="N123" s="9">
        <v>0</v>
      </c>
      <c r="O123" s="9">
        <v>0</v>
      </c>
      <c r="P123" s="9">
        <v>0</v>
      </c>
      <c r="Q123" s="9">
        <v>23.803896000000002</v>
      </c>
      <c r="R123" s="9">
        <v>0</v>
      </c>
      <c r="S123" s="9">
        <v>0.84596099999999996</v>
      </c>
      <c r="T123" s="9">
        <v>3.334721</v>
      </c>
      <c r="U123" s="9">
        <v>0.20782700000000001</v>
      </c>
      <c r="V123" s="9">
        <v>2.4646000000000001E-2</v>
      </c>
      <c r="W123" s="9">
        <v>2.171E-2</v>
      </c>
      <c r="X123" s="9">
        <v>6.4130000000000003E-3</v>
      </c>
      <c r="Y123" s="9">
        <v>3.6779999999999998E-3</v>
      </c>
      <c r="Z123" s="9" t="s">
        <v>160</v>
      </c>
    </row>
    <row r="124" spans="1:26" s="9" customFormat="1" x14ac:dyDescent="0.25">
      <c r="A124" s="9" t="s">
        <v>161</v>
      </c>
      <c r="B124" s="9">
        <v>1080</v>
      </c>
      <c r="D124" s="9">
        <v>60</v>
      </c>
      <c r="E124" s="9">
        <v>3.4636459999999998</v>
      </c>
      <c r="F124" s="9">
        <v>703.74133300000005</v>
      </c>
      <c r="G124" s="9">
        <v>66.687325000000001</v>
      </c>
      <c r="H124" s="9">
        <v>0.58455699999999999</v>
      </c>
      <c r="I124" s="9">
        <v>1030.1632079999999</v>
      </c>
      <c r="J124" s="9">
        <v>0.43803199999999998</v>
      </c>
      <c r="K124" s="9">
        <v>24.444838000000001</v>
      </c>
      <c r="L124" s="9">
        <v>6092.4379879999997</v>
      </c>
      <c r="M124" s="9">
        <v>0</v>
      </c>
      <c r="N124" s="9">
        <v>0</v>
      </c>
      <c r="O124" s="9">
        <v>0</v>
      </c>
      <c r="P124" s="9">
        <v>0</v>
      </c>
      <c r="Q124" s="9">
        <v>23.275704999999999</v>
      </c>
      <c r="R124" s="9">
        <v>0</v>
      </c>
      <c r="S124" s="9">
        <v>0.881826</v>
      </c>
      <c r="T124" s="9">
        <v>3.2729279999999998</v>
      </c>
      <c r="U124" s="9">
        <v>0.19714000000000001</v>
      </c>
      <c r="V124" s="9">
        <v>2.4782999999999999E-2</v>
      </c>
      <c r="W124" s="9">
        <v>2.1613E-2</v>
      </c>
      <c r="X124" s="9">
        <v>6.4729999999999996E-3</v>
      </c>
      <c r="Y124" s="9">
        <v>3.7629999999999999E-3</v>
      </c>
      <c r="Z124" s="9" t="s">
        <v>161</v>
      </c>
    </row>
    <row r="125" spans="1:26" s="9" customFormat="1" x14ac:dyDescent="0.25">
      <c r="A125" s="9" t="s">
        <v>162</v>
      </c>
      <c r="B125" s="9">
        <v>1020</v>
      </c>
      <c r="D125" s="9">
        <v>60</v>
      </c>
      <c r="E125" s="9">
        <v>3.5060579999999999</v>
      </c>
      <c r="F125" s="9">
        <v>700.01214600000003</v>
      </c>
      <c r="G125" s="9">
        <v>66.646850999999998</v>
      </c>
      <c r="H125" s="9">
        <v>0.58451500000000001</v>
      </c>
      <c r="I125" s="9">
        <v>1030.9951169999999</v>
      </c>
      <c r="J125" s="9">
        <v>0.44406400000000001</v>
      </c>
      <c r="K125" s="9">
        <v>24.602139000000001</v>
      </c>
      <c r="L125" s="9">
        <v>6078.6284180000002</v>
      </c>
      <c r="M125" s="9">
        <v>0</v>
      </c>
      <c r="N125" s="9">
        <v>0</v>
      </c>
      <c r="O125" s="9">
        <v>0</v>
      </c>
      <c r="P125" s="9">
        <v>0</v>
      </c>
      <c r="Q125" s="9">
        <v>23.410609999999998</v>
      </c>
      <c r="R125" s="9">
        <v>0</v>
      </c>
      <c r="S125" s="9">
        <v>0.90884699999999996</v>
      </c>
      <c r="T125" s="9">
        <v>3.286508</v>
      </c>
      <c r="U125" s="9">
        <v>0.19989199999999999</v>
      </c>
      <c r="V125" s="9">
        <v>2.5395999999999998E-2</v>
      </c>
      <c r="W125" s="9">
        <v>2.2186000000000001E-2</v>
      </c>
      <c r="X125" s="9">
        <v>6.4900000000000001E-3</v>
      </c>
      <c r="Y125" s="9">
        <v>3.6840000000000002E-3</v>
      </c>
      <c r="Z125" s="9" t="s">
        <v>162</v>
      </c>
    </row>
    <row r="126" spans="1:26" s="9" customFormat="1" x14ac:dyDescent="0.25">
      <c r="A126" s="9" t="s">
        <v>163</v>
      </c>
      <c r="B126" s="9">
        <v>960</v>
      </c>
      <c r="D126" s="9">
        <v>60</v>
      </c>
      <c r="E126" s="9">
        <v>3.4191349999999998</v>
      </c>
      <c r="F126" s="9">
        <v>696.987122</v>
      </c>
      <c r="G126" s="9">
        <v>66.730628999999993</v>
      </c>
      <c r="H126" s="9">
        <v>0.58508499999999997</v>
      </c>
      <c r="I126" s="9">
        <v>1030.375366</v>
      </c>
      <c r="J126" s="9">
        <v>0.43593500000000002</v>
      </c>
      <c r="K126" s="9">
        <v>24.082909000000001</v>
      </c>
      <c r="L126" s="9">
        <v>5941.216797</v>
      </c>
      <c r="M126" s="9">
        <v>0</v>
      </c>
      <c r="N126" s="9">
        <v>0</v>
      </c>
      <c r="O126" s="9">
        <v>0</v>
      </c>
      <c r="P126" s="9">
        <v>0</v>
      </c>
      <c r="Q126" s="9">
        <v>22.821058000000001</v>
      </c>
      <c r="R126" s="9">
        <v>0</v>
      </c>
      <c r="S126" s="9">
        <v>0.90952999999999995</v>
      </c>
      <c r="T126" s="9">
        <v>3.3261259999999999</v>
      </c>
      <c r="U126" s="9">
        <v>0.199521</v>
      </c>
      <c r="V126" s="9">
        <v>2.5454999999999998E-2</v>
      </c>
      <c r="W126" s="9">
        <v>2.2190000000000001E-2</v>
      </c>
      <c r="X126" s="9">
        <v>6.4840000000000002E-3</v>
      </c>
      <c r="Y126" s="9">
        <v>3.718E-3</v>
      </c>
      <c r="Z126" s="9" t="s">
        <v>163</v>
      </c>
    </row>
    <row r="127" spans="1:26" s="9" customFormat="1" x14ac:dyDescent="0.25">
      <c r="A127" s="9" t="s">
        <v>48</v>
      </c>
      <c r="B127" s="9">
        <v>899.90234399999997</v>
      </c>
      <c r="D127" s="9">
        <v>43.746665999999998</v>
      </c>
      <c r="E127" s="9">
        <v>3.5565690000000001</v>
      </c>
      <c r="F127" s="9">
        <v>694.49865699999998</v>
      </c>
      <c r="G127" s="9">
        <v>66.926108999999997</v>
      </c>
      <c r="H127" s="9">
        <v>0.58565100000000003</v>
      </c>
      <c r="I127" s="9">
        <v>1029.5157469999999</v>
      </c>
      <c r="J127" s="9">
        <v>0.330509</v>
      </c>
      <c r="K127" s="9">
        <v>18.141629999999999</v>
      </c>
      <c r="L127" s="9">
        <v>4506.5458980000003</v>
      </c>
      <c r="M127" s="9">
        <v>0</v>
      </c>
      <c r="N127" s="9">
        <v>0</v>
      </c>
      <c r="O127" s="9">
        <v>0</v>
      </c>
      <c r="P127" s="9">
        <v>0</v>
      </c>
      <c r="Q127" s="9">
        <v>17.286090999999999</v>
      </c>
      <c r="R127" s="9">
        <v>0</v>
      </c>
      <c r="S127" s="9">
        <v>0.88942200000000005</v>
      </c>
      <c r="T127" s="9">
        <v>3.3707009999999999</v>
      </c>
      <c r="U127" s="9">
        <v>0.199128</v>
      </c>
      <c r="V127" s="9">
        <v>2.5099E-2</v>
      </c>
      <c r="W127" s="9">
        <v>2.2016000000000001E-2</v>
      </c>
      <c r="X127" s="9">
        <v>6.3720000000000001E-3</v>
      </c>
      <c r="Y127" s="9">
        <v>3.637E-3</v>
      </c>
      <c r="Z127" s="9" t="s">
        <v>48</v>
      </c>
    </row>
    <row r="128" spans="1:26" s="9" customFormat="1" x14ac:dyDescent="0.25">
      <c r="A128" s="9" t="s">
        <v>164</v>
      </c>
      <c r="B128" s="9">
        <v>856.12115500000004</v>
      </c>
      <c r="D128" s="9">
        <v>16.171666999999999</v>
      </c>
      <c r="E128" s="9">
        <v>3.5238130000000001</v>
      </c>
      <c r="F128" s="9">
        <v>692.50915499999996</v>
      </c>
      <c r="G128" s="9">
        <v>67.081314000000006</v>
      </c>
      <c r="H128" s="9">
        <v>0.58579599999999998</v>
      </c>
      <c r="I128" s="9">
        <v>1029.435303</v>
      </c>
      <c r="J128" s="9">
        <v>0.12684200000000001</v>
      </c>
      <c r="K128" s="9">
        <v>6.9350189999999996</v>
      </c>
      <c r="L128" s="9">
        <v>1710.091919</v>
      </c>
      <c r="M128" s="9">
        <v>0</v>
      </c>
      <c r="N128" s="9">
        <v>0</v>
      </c>
      <c r="O128" s="9">
        <v>0</v>
      </c>
      <c r="P128" s="9">
        <v>0</v>
      </c>
      <c r="Q128" s="9">
        <v>6.6085560000000001</v>
      </c>
      <c r="R128" s="9">
        <v>0</v>
      </c>
      <c r="S128" s="9">
        <v>0.87295699999999998</v>
      </c>
      <c r="T128" s="9">
        <v>3.3925480000000001</v>
      </c>
      <c r="U128" s="9">
        <v>0.20030300000000001</v>
      </c>
      <c r="V128" s="9">
        <v>2.5293E-2</v>
      </c>
      <c r="W128" s="9">
        <v>2.2277999999999999E-2</v>
      </c>
      <c r="X128" s="9">
        <v>6.4190000000000002E-3</v>
      </c>
      <c r="Y128" s="9">
        <v>3.6470000000000001E-3</v>
      </c>
      <c r="Z128" s="9" t="s">
        <v>164</v>
      </c>
    </row>
    <row r="129" spans="1:26" s="9" customFormat="1" x14ac:dyDescent="0.25">
      <c r="A129" s="9" t="s">
        <v>49</v>
      </c>
      <c r="B129" s="9">
        <v>839.949524</v>
      </c>
      <c r="D129" s="9">
        <v>13</v>
      </c>
      <c r="E129" s="9">
        <v>3.5562930000000001</v>
      </c>
      <c r="F129" s="9">
        <v>692.16516100000001</v>
      </c>
      <c r="G129" s="9">
        <v>67.124283000000005</v>
      </c>
      <c r="H129" s="9">
        <v>0.585839</v>
      </c>
      <c r="I129" s="9">
        <v>1029.01001</v>
      </c>
      <c r="J129" s="9">
        <v>0.10585799999999999</v>
      </c>
      <c r="K129" s="9">
        <v>5.8048630000000001</v>
      </c>
      <c r="L129" s="9">
        <v>1428.4334719999999</v>
      </c>
      <c r="M129" s="9">
        <v>0</v>
      </c>
      <c r="N129" s="9">
        <v>0</v>
      </c>
      <c r="O129" s="9">
        <v>0</v>
      </c>
      <c r="P129" s="9">
        <v>0</v>
      </c>
      <c r="Q129" s="9">
        <v>5.4885510000000002</v>
      </c>
      <c r="R129" s="9">
        <v>0</v>
      </c>
      <c r="S129" s="9">
        <v>0.88121799999999995</v>
      </c>
      <c r="T129" s="9">
        <v>3.3691710000000001</v>
      </c>
      <c r="U129" s="9">
        <v>0.20113900000000001</v>
      </c>
      <c r="V129" s="9">
        <v>2.5191999999999999E-2</v>
      </c>
      <c r="W129" s="9">
        <v>2.2079999999999999E-2</v>
      </c>
      <c r="X129" s="9">
        <v>6.3569999999999998E-3</v>
      </c>
      <c r="Y129" s="9">
        <v>3.5469999999999998E-3</v>
      </c>
      <c r="Z129" s="9" t="s">
        <v>49</v>
      </c>
    </row>
    <row r="130" spans="1:26" s="9" customFormat="1" x14ac:dyDescent="0.25">
      <c r="A130" s="9" t="s">
        <v>165</v>
      </c>
      <c r="B130" s="9">
        <v>826.93335000000002</v>
      </c>
      <c r="D130" s="9">
        <v>46.991698999999997</v>
      </c>
      <c r="E130" s="9">
        <v>3.5359690000000001</v>
      </c>
      <c r="F130" s="9">
        <v>690.30651899999998</v>
      </c>
      <c r="G130" s="9">
        <v>67.211905999999999</v>
      </c>
      <c r="H130" s="9">
        <v>0.58623199999999998</v>
      </c>
      <c r="I130" s="9">
        <v>1028.613159</v>
      </c>
      <c r="J130" s="9">
        <v>0.34910000000000002</v>
      </c>
      <c r="K130" s="9">
        <v>19.065380000000001</v>
      </c>
      <c r="L130" s="9">
        <v>4739.9306640000004</v>
      </c>
      <c r="M130" s="9">
        <v>0</v>
      </c>
      <c r="N130" s="9">
        <v>0</v>
      </c>
      <c r="O130" s="9">
        <v>0</v>
      </c>
      <c r="P130" s="9">
        <v>0</v>
      </c>
      <c r="Q130" s="9">
        <v>18.100840000000002</v>
      </c>
      <c r="R130" s="9">
        <v>0</v>
      </c>
      <c r="S130" s="9">
        <v>0.87829999999999997</v>
      </c>
      <c r="T130" s="9">
        <v>3.3992770000000001</v>
      </c>
      <c r="U130" s="9">
        <v>0.20143</v>
      </c>
      <c r="V130" s="9">
        <v>2.4979000000000001E-2</v>
      </c>
      <c r="W130" s="9">
        <v>2.2176000000000001E-2</v>
      </c>
      <c r="X130" s="9">
        <v>6.3899999999999998E-3</v>
      </c>
      <c r="Y130" s="9">
        <v>3.7919999999999998E-3</v>
      </c>
      <c r="Z130" s="9" t="s">
        <v>165</v>
      </c>
    </row>
    <row r="131" spans="1:26" s="9" customFormat="1" x14ac:dyDescent="0.25">
      <c r="A131" s="9" t="s">
        <v>166</v>
      </c>
      <c r="B131" s="9">
        <v>780</v>
      </c>
      <c r="D131" s="9">
        <v>60</v>
      </c>
      <c r="E131" s="9">
        <v>3.5494319999999999</v>
      </c>
      <c r="F131" s="9">
        <v>686.76977499999998</v>
      </c>
      <c r="G131" s="9">
        <v>67.337563000000003</v>
      </c>
      <c r="H131" s="9">
        <v>0.58601000000000003</v>
      </c>
      <c r="I131" s="9">
        <v>1029.090698</v>
      </c>
      <c r="J131" s="9">
        <v>0.45205000000000001</v>
      </c>
      <c r="K131" s="9">
        <v>24.460353999999999</v>
      </c>
      <c r="L131" s="9">
        <v>6042.5551759999998</v>
      </c>
      <c r="M131" s="9">
        <v>0</v>
      </c>
      <c r="N131" s="9">
        <v>0</v>
      </c>
      <c r="O131" s="9">
        <v>0</v>
      </c>
      <c r="P131" s="9">
        <v>0</v>
      </c>
      <c r="Q131" s="9">
        <v>23.257919000000001</v>
      </c>
      <c r="R131" s="9">
        <v>0</v>
      </c>
      <c r="S131" s="9">
        <v>0.84711800000000004</v>
      </c>
      <c r="T131" s="9">
        <v>3.4240080000000002</v>
      </c>
      <c r="U131" s="9">
        <v>0.20127300000000001</v>
      </c>
      <c r="V131" s="9">
        <v>2.4774999999999998E-2</v>
      </c>
      <c r="W131" s="9">
        <v>2.1971999999999998E-2</v>
      </c>
      <c r="X131" s="9">
        <v>6.2859999999999999E-3</v>
      </c>
      <c r="Y131" s="9">
        <v>3.6900000000000001E-3</v>
      </c>
      <c r="Z131" s="9" t="s">
        <v>166</v>
      </c>
    </row>
    <row r="132" spans="1:26" s="9" customFormat="1" x14ac:dyDescent="0.25">
      <c r="A132" s="9" t="s">
        <v>167</v>
      </c>
      <c r="B132" s="9">
        <v>720</v>
      </c>
      <c r="D132" s="9">
        <v>60</v>
      </c>
      <c r="E132" s="9">
        <v>3.5116489999999998</v>
      </c>
      <c r="F132" s="9">
        <v>682.98791500000004</v>
      </c>
      <c r="G132" s="9">
        <v>67.454482999999996</v>
      </c>
      <c r="H132" s="9">
        <v>0.58643000000000001</v>
      </c>
      <c r="I132" s="9">
        <v>1028.3786620000001</v>
      </c>
      <c r="J132" s="9">
        <v>0.44680500000000001</v>
      </c>
      <c r="K132" s="9">
        <v>24.122565999999999</v>
      </c>
      <c r="L132" s="9">
        <v>5981.216797</v>
      </c>
      <c r="M132" s="9">
        <v>0</v>
      </c>
      <c r="N132" s="9">
        <v>0</v>
      </c>
      <c r="O132" s="9">
        <v>0</v>
      </c>
      <c r="P132" s="9">
        <v>0</v>
      </c>
      <c r="Q132" s="9">
        <v>22.912072999999999</v>
      </c>
      <c r="R132" s="9">
        <v>0</v>
      </c>
      <c r="S132" s="9">
        <v>0.83606100000000005</v>
      </c>
      <c r="T132" s="9">
        <v>3.4410820000000002</v>
      </c>
      <c r="U132" s="9">
        <v>0.203593</v>
      </c>
      <c r="V132" s="9">
        <v>2.4885999999999998E-2</v>
      </c>
      <c r="W132" s="9">
        <v>2.2120999999999998E-2</v>
      </c>
      <c r="X132" s="9">
        <v>6.2570000000000004E-3</v>
      </c>
      <c r="Y132" s="9">
        <v>3.604E-3</v>
      </c>
      <c r="Z132" s="9" t="s">
        <v>167</v>
      </c>
    </row>
    <row r="133" spans="1:26" s="9" customFormat="1" x14ac:dyDescent="0.25">
      <c r="A133" s="9" t="s">
        <v>168</v>
      </c>
      <c r="B133" s="9">
        <v>660</v>
      </c>
      <c r="D133" s="9">
        <v>60</v>
      </c>
      <c r="E133" s="9">
        <v>3.4906830000000002</v>
      </c>
      <c r="F133" s="9">
        <v>674.45074499999998</v>
      </c>
      <c r="G133" s="9">
        <v>67.696586999999994</v>
      </c>
      <c r="H133" s="9">
        <v>0.587032</v>
      </c>
      <c r="I133" s="9">
        <v>1027.3636469999999</v>
      </c>
      <c r="J133" s="9">
        <v>0.44272</v>
      </c>
      <c r="K133" s="9">
        <v>23.459682000000001</v>
      </c>
      <c r="L133" s="9">
        <v>5799.8413090000004</v>
      </c>
      <c r="M133" s="9">
        <v>0</v>
      </c>
      <c r="N133" s="9">
        <v>0</v>
      </c>
      <c r="O133" s="9">
        <v>0</v>
      </c>
      <c r="P133" s="9">
        <v>0</v>
      </c>
      <c r="Q133" s="9">
        <v>22.322298</v>
      </c>
      <c r="R133" s="9">
        <v>0</v>
      </c>
      <c r="S133" s="9">
        <v>0.83299599999999996</v>
      </c>
      <c r="T133" s="9">
        <v>3.465614</v>
      </c>
      <c r="U133" s="9">
        <v>0.20478499999999999</v>
      </c>
      <c r="V133" s="9">
        <v>2.4513E-2</v>
      </c>
      <c r="W133" s="9">
        <v>2.1496999999999999E-2</v>
      </c>
      <c r="X133" s="9">
        <v>6.2319999999999997E-3</v>
      </c>
      <c r="Y133" s="9">
        <v>3.588E-3</v>
      </c>
      <c r="Z133" s="9" t="s">
        <v>168</v>
      </c>
    </row>
    <row r="134" spans="1:26" s="9" customFormat="1" x14ac:dyDescent="0.25">
      <c r="A134" s="9" t="s">
        <v>169</v>
      </c>
      <c r="B134" s="9">
        <v>600</v>
      </c>
      <c r="D134" s="9">
        <v>60</v>
      </c>
      <c r="E134" s="9">
        <v>3.6836630000000001</v>
      </c>
      <c r="F134" s="9">
        <v>672.55487100000005</v>
      </c>
      <c r="G134" s="9">
        <v>68.027694999999994</v>
      </c>
      <c r="H134" s="9">
        <v>0.58751299999999995</v>
      </c>
      <c r="I134" s="9">
        <v>1026.8562010000001</v>
      </c>
      <c r="J134" s="9">
        <v>0.46801799999999999</v>
      </c>
      <c r="K134" s="9">
        <v>24.723984000000002</v>
      </c>
      <c r="L134" s="9">
        <v>6134.7172849999997</v>
      </c>
      <c r="M134" s="9">
        <v>0</v>
      </c>
      <c r="N134" s="9">
        <v>0</v>
      </c>
      <c r="O134" s="9">
        <v>0</v>
      </c>
      <c r="P134" s="9">
        <v>0</v>
      </c>
      <c r="Q134" s="9">
        <v>23.457470000000001</v>
      </c>
      <c r="R134" s="9">
        <v>0</v>
      </c>
      <c r="S134" s="9">
        <v>0.82101999999999997</v>
      </c>
      <c r="T134" s="9">
        <v>3.509414</v>
      </c>
      <c r="U134" s="9">
        <v>0.20328399999999999</v>
      </c>
      <c r="V134" s="9">
        <v>2.4032000000000001E-2</v>
      </c>
      <c r="W134" s="9">
        <v>2.1173000000000001E-2</v>
      </c>
      <c r="X134" s="9">
        <v>6.2960000000000004E-3</v>
      </c>
      <c r="Y134" s="9">
        <v>3.7309999999999999E-3</v>
      </c>
      <c r="Z134" s="9" t="s">
        <v>169</v>
      </c>
    </row>
    <row r="135" spans="1:26" s="9" customFormat="1" x14ac:dyDescent="0.25">
      <c r="A135" s="9" t="s">
        <v>170</v>
      </c>
      <c r="B135" s="9">
        <v>540</v>
      </c>
      <c r="D135" s="9">
        <v>60</v>
      </c>
      <c r="E135" s="9">
        <v>3.663859</v>
      </c>
      <c r="F135" s="9">
        <v>669.96441700000003</v>
      </c>
      <c r="G135" s="9">
        <v>68.655403000000007</v>
      </c>
      <c r="H135" s="9">
        <v>0.58836599999999994</v>
      </c>
      <c r="I135" s="9">
        <v>1026.065308</v>
      </c>
      <c r="J135" s="9">
        <v>0.46684700000000001</v>
      </c>
      <c r="K135" s="9">
        <v>24.531348999999999</v>
      </c>
      <c r="L135" s="9">
        <v>6044.0483400000003</v>
      </c>
      <c r="M135" s="9">
        <v>0</v>
      </c>
      <c r="N135" s="9">
        <v>0</v>
      </c>
      <c r="O135" s="9">
        <v>0</v>
      </c>
      <c r="P135" s="9">
        <v>0</v>
      </c>
      <c r="Q135" s="9">
        <v>23.372872999999998</v>
      </c>
      <c r="R135" s="9">
        <v>0</v>
      </c>
      <c r="S135" s="9">
        <v>0.80312399999999995</v>
      </c>
      <c r="T135" s="9">
        <v>3.5848620000000002</v>
      </c>
      <c r="U135" s="9">
        <v>0.20497699999999999</v>
      </c>
      <c r="V135" s="9">
        <v>2.3900000000000001E-2</v>
      </c>
      <c r="W135" s="9">
        <v>2.1276E-2</v>
      </c>
      <c r="X135" s="9">
        <v>6.4209999999999996E-3</v>
      </c>
      <c r="Y135" s="9">
        <v>3.8890000000000001E-3</v>
      </c>
      <c r="Z135" s="9" t="s">
        <v>170</v>
      </c>
    </row>
    <row r="136" spans="1:26" s="9" customFormat="1" x14ac:dyDescent="0.25">
      <c r="A136" s="9" t="s">
        <v>171</v>
      </c>
      <c r="B136" s="9">
        <v>480</v>
      </c>
      <c r="D136" s="9">
        <v>60</v>
      </c>
      <c r="E136" s="9">
        <v>3.663754</v>
      </c>
      <c r="F136" s="9">
        <v>668.81823699999995</v>
      </c>
      <c r="G136" s="9">
        <v>69.251495000000006</v>
      </c>
      <c r="H136" s="9">
        <v>0.58874899999999997</v>
      </c>
      <c r="I136" s="9">
        <v>1025.849121</v>
      </c>
      <c r="J136" s="9">
        <v>0.46638800000000002</v>
      </c>
      <c r="K136" s="9">
        <v>24.449337</v>
      </c>
      <c r="L136" s="9">
        <v>6110.5083009999998</v>
      </c>
      <c r="M136" s="9">
        <v>0</v>
      </c>
      <c r="N136" s="9">
        <v>0</v>
      </c>
      <c r="O136" s="9">
        <v>0</v>
      </c>
      <c r="P136" s="9">
        <v>0</v>
      </c>
      <c r="Q136" s="9">
        <v>23.224599999999999</v>
      </c>
      <c r="R136" s="9">
        <v>0</v>
      </c>
      <c r="S136" s="9">
        <v>0.80410400000000004</v>
      </c>
      <c r="T136" s="9">
        <v>3.6252789999999999</v>
      </c>
      <c r="U136" s="9">
        <v>0.20524899999999999</v>
      </c>
      <c r="V136" s="9">
        <v>2.4038E-2</v>
      </c>
      <c r="W136" s="9">
        <v>2.1270000000000001E-2</v>
      </c>
      <c r="X136" s="9">
        <v>6.2360000000000002E-3</v>
      </c>
      <c r="Y136" s="9">
        <v>3.6410000000000001E-3</v>
      </c>
      <c r="Z136" s="9" t="s">
        <v>171</v>
      </c>
    </row>
    <row r="137" spans="1:26" s="9" customFormat="1" x14ac:dyDescent="0.25">
      <c r="A137" s="9" t="s">
        <v>172</v>
      </c>
      <c r="B137" s="9">
        <v>420</v>
      </c>
      <c r="D137" s="9">
        <v>60</v>
      </c>
      <c r="E137" s="9">
        <v>3.7086229999999998</v>
      </c>
      <c r="F137" s="9">
        <v>669.65533400000004</v>
      </c>
      <c r="G137" s="9">
        <v>69.996657999999996</v>
      </c>
      <c r="H137" s="9">
        <v>0.58840899999999996</v>
      </c>
      <c r="I137" s="9">
        <v>1025.572144</v>
      </c>
      <c r="J137" s="9">
        <v>0.47044399999999997</v>
      </c>
      <c r="K137" s="9">
        <v>24.689938999999999</v>
      </c>
      <c r="L137" s="9">
        <v>6106.1259769999997</v>
      </c>
      <c r="M137" s="9">
        <v>0</v>
      </c>
      <c r="N137" s="9">
        <v>0</v>
      </c>
      <c r="O137" s="9">
        <v>0</v>
      </c>
      <c r="P137" s="9">
        <v>0</v>
      </c>
      <c r="Q137" s="9">
        <v>23.410122000000001</v>
      </c>
      <c r="R137" s="9">
        <v>0</v>
      </c>
      <c r="S137" s="9">
        <v>0.81850599999999996</v>
      </c>
      <c r="T137" s="9">
        <v>3.582665</v>
      </c>
      <c r="U137" s="9">
        <v>0.19469</v>
      </c>
      <c r="V137" s="9">
        <v>2.2811000000000001E-2</v>
      </c>
      <c r="W137" s="9">
        <v>2.0184000000000001E-2</v>
      </c>
      <c r="X137" s="9">
        <v>6.221E-3</v>
      </c>
      <c r="Y137" s="9">
        <v>3.6600000000000001E-3</v>
      </c>
      <c r="Z137" s="9" t="s">
        <v>172</v>
      </c>
    </row>
    <row r="138" spans="1:26" s="9" customFormat="1" x14ac:dyDescent="0.25">
      <c r="A138" s="9" t="s">
        <v>173</v>
      </c>
      <c r="B138" s="9">
        <v>360</v>
      </c>
      <c r="D138" s="9">
        <v>60</v>
      </c>
      <c r="E138" s="9">
        <v>3.942097</v>
      </c>
      <c r="F138" s="9">
        <v>670.71356200000002</v>
      </c>
      <c r="G138" s="9">
        <v>69.909660000000002</v>
      </c>
      <c r="H138" s="9">
        <v>0.58818499999999996</v>
      </c>
      <c r="I138" s="9">
        <v>1026.376831</v>
      </c>
      <c r="J138" s="9">
        <v>0.50123499999999999</v>
      </c>
      <c r="K138" s="9">
        <v>26.283424</v>
      </c>
      <c r="L138" s="9">
        <v>6511.9462890000004</v>
      </c>
      <c r="M138" s="9">
        <v>0</v>
      </c>
      <c r="N138" s="9">
        <v>0</v>
      </c>
      <c r="O138" s="9">
        <v>0</v>
      </c>
      <c r="P138" s="9">
        <v>0</v>
      </c>
      <c r="Q138" s="9">
        <v>25.005634000000001</v>
      </c>
      <c r="R138" s="9">
        <v>0</v>
      </c>
      <c r="S138" s="9">
        <v>0.81887600000000005</v>
      </c>
      <c r="T138" s="9">
        <v>3.5381369999999999</v>
      </c>
      <c r="U138" s="9">
        <v>0.20500199999999999</v>
      </c>
      <c r="V138" s="9">
        <v>2.4826000000000001E-2</v>
      </c>
      <c r="W138" s="9">
        <v>2.3934E-2</v>
      </c>
      <c r="X138" s="9">
        <v>7.5160000000000001E-3</v>
      </c>
      <c r="Y138" s="9">
        <v>4.9150000000000001E-3</v>
      </c>
      <c r="Z138" s="9" t="s">
        <v>173</v>
      </c>
    </row>
    <row r="139" spans="1:26" s="9" customFormat="1" x14ac:dyDescent="0.25">
      <c r="A139" s="9" t="s">
        <v>174</v>
      </c>
      <c r="B139" s="9">
        <v>300</v>
      </c>
      <c r="D139" s="9">
        <v>60</v>
      </c>
      <c r="E139" s="9">
        <v>3.5305580000000001</v>
      </c>
      <c r="F139" s="9">
        <v>672.84558100000004</v>
      </c>
      <c r="G139" s="9">
        <v>69.743690000000001</v>
      </c>
      <c r="H139" s="9">
        <v>0.58800200000000002</v>
      </c>
      <c r="I139" s="9">
        <v>1026.2192379999999</v>
      </c>
      <c r="J139" s="9">
        <v>0.44983299999999998</v>
      </c>
      <c r="K139" s="9">
        <v>23.654335</v>
      </c>
      <c r="L139" s="9">
        <v>5818.7958980000003</v>
      </c>
      <c r="M139" s="9">
        <v>0</v>
      </c>
      <c r="N139" s="9">
        <v>0</v>
      </c>
      <c r="O139" s="9">
        <v>0</v>
      </c>
      <c r="P139" s="9">
        <v>0</v>
      </c>
      <c r="Q139" s="9">
        <v>22.505136</v>
      </c>
      <c r="R139" s="9">
        <v>0</v>
      </c>
      <c r="S139" s="9">
        <v>0.83200600000000002</v>
      </c>
      <c r="T139" s="9">
        <v>3.4850140000000001</v>
      </c>
      <c r="U139" s="9">
        <v>0.207562</v>
      </c>
      <c r="V139" s="9">
        <v>2.5211000000000001E-2</v>
      </c>
      <c r="W139" s="9">
        <v>2.4652E-2</v>
      </c>
      <c r="X139" s="9">
        <v>7.6660000000000001E-3</v>
      </c>
      <c r="Y139" s="9">
        <v>5.1339999999999997E-3</v>
      </c>
      <c r="Z139" s="9" t="s">
        <v>174</v>
      </c>
    </row>
    <row r="140" spans="1:26" s="9" customFormat="1" x14ac:dyDescent="0.25">
      <c r="A140" s="9" t="s">
        <v>175</v>
      </c>
      <c r="B140" s="9">
        <v>240</v>
      </c>
      <c r="D140" s="9">
        <v>60</v>
      </c>
      <c r="E140" s="9">
        <v>4.0034989999999997</v>
      </c>
      <c r="F140" s="9">
        <v>673.749146</v>
      </c>
      <c r="G140" s="9">
        <v>69.410674999999998</v>
      </c>
      <c r="H140" s="9">
        <v>0.58726299999999998</v>
      </c>
      <c r="I140" s="9">
        <v>1026.7348629999999</v>
      </c>
      <c r="J140" s="9">
        <v>0.50884399999999996</v>
      </c>
      <c r="K140" s="9">
        <v>26.905483</v>
      </c>
      <c r="L140" s="9">
        <v>6660.3432620000003</v>
      </c>
      <c r="M140" s="9">
        <v>0</v>
      </c>
      <c r="N140" s="9">
        <v>0</v>
      </c>
      <c r="O140" s="9">
        <v>0</v>
      </c>
      <c r="P140" s="9">
        <v>0</v>
      </c>
      <c r="Q140" s="9">
        <v>25.499737</v>
      </c>
      <c r="R140" s="9">
        <v>0</v>
      </c>
      <c r="S140" s="9">
        <v>0.82475399999999999</v>
      </c>
      <c r="T140" s="9">
        <v>3.4192939999999998</v>
      </c>
      <c r="U140" s="9">
        <v>0.21133099999999999</v>
      </c>
      <c r="V140" s="9">
        <v>2.5690000000000001E-2</v>
      </c>
      <c r="W140" s="9">
        <v>2.4434999999999998E-2</v>
      </c>
      <c r="X140" s="9">
        <v>7.7229999999999998E-3</v>
      </c>
      <c r="Y140" s="9">
        <v>5.104E-3</v>
      </c>
      <c r="Z140" s="9" t="s">
        <v>175</v>
      </c>
    </row>
    <row r="141" spans="1:26" s="9" customFormat="1" x14ac:dyDescent="0.25">
      <c r="A141" s="9" t="s">
        <v>176</v>
      </c>
      <c r="B141" s="9">
        <v>180</v>
      </c>
      <c r="D141" s="9">
        <v>60</v>
      </c>
      <c r="E141" s="9">
        <v>3.8756569999999999</v>
      </c>
      <c r="F141" s="9">
        <v>673.75</v>
      </c>
      <c r="G141" s="9">
        <v>68.678612000000001</v>
      </c>
      <c r="H141" s="9">
        <v>0.58608400000000005</v>
      </c>
      <c r="I141" s="9">
        <v>1027.885986</v>
      </c>
      <c r="J141" s="9">
        <v>0.493394</v>
      </c>
      <c r="K141" s="9">
        <v>26.064755999999999</v>
      </c>
      <c r="L141" s="9">
        <v>6417.658203</v>
      </c>
      <c r="M141" s="9">
        <v>0</v>
      </c>
      <c r="N141" s="9">
        <v>0</v>
      </c>
      <c r="O141" s="9">
        <v>0</v>
      </c>
      <c r="P141" s="9">
        <v>0</v>
      </c>
      <c r="Q141" s="9">
        <v>24.735482999999999</v>
      </c>
      <c r="R141" s="9">
        <v>0</v>
      </c>
      <c r="S141" s="9">
        <v>0.82990799999999998</v>
      </c>
      <c r="T141" s="9">
        <v>3.3810159999999998</v>
      </c>
      <c r="U141" s="9">
        <v>0.198458</v>
      </c>
      <c r="V141" s="9">
        <v>2.4351999999999999E-2</v>
      </c>
      <c r="W141" s="9">
        <v>2.1312999999999999E-2</v>
      </c>
      <c r="X141" s="9">
        <v>6.5849999999999997E-3</v>
      </c>
      <c r="Y141" s="9">
        <v>3.7550000000000001E-3</v>
      </c>
      <c r="Z141" s="9" t="s">
        <v>176</v>
      </c>
    </row>
    <row r="142" spans="1:26" s="9" customFormat="1" x14ac:dyDescent="0.25">
      <c r="A142" s="9" t="s">
        <v>177</v>
      </c>
      <c r="B142" s="9">
        <v>120</v>
      </c>
      <c r="D142" s="9">
        <v>60</v>
      </c>
      <c r="E142" s="9">
        <v>3.631316</v>
      </c>
      <c r="F142" s="9">
        <v>673.75</v>
      </c>
      <c r="G142" s="9">
        <v>67.726791000000006</v>
      </c>
      <c r="H142" s="9">
        <v>0.58595299999999995</v>
      </c>
      <c r="I142" s="9">
        <v>1028.6429439999999</v>
      </c>
      <c r="J142" s="9">
        <v>0.46364100000000003</v>
      </c>
      <c r="K142" s="9">
        <v>24.566208</v>
      </c>
      <c r="L142" s="9">
        <v>6067.3339839999999</v>
      </c>
      <c r="M142" s="9">
        <v>0</v>
      </c>
      <c r="N142" s="9">
        <v>0</v>
      </c>
      <c r="O142" s="9">
        <v>0</v>
      </c>
      <c r="P142" s="9">
        <v>0</v>
      </c>
      <c r="Q142" s="9">
        <v>23.346733</v>
      </c>
      <c r="R142" s="9">
        <v>0</v>
      </c>
      <c r="S142" s="9">
        <v>0.84293099999999999</v>
      </c>
      <c r="T142" s="9">
        <v>3.3817349999999999</v>
      </c>
      <c r="U142" s="9">
        <v>0.20204</v>
      </c>
      <c r="V142" s="9">
        <v>2.4631E-2</v>
      </c>
      <c r="W142" s="9">
        <v>2.2088E-2</v>
      </c>
      <c r="X142" s="9">
        <v>6.9259999999999999E-3</v>
      </c>
      <c r="Y142" s="9">
        <v>4.2209999999999999E-3</v>
      </c>
      <c r="Z142" s="9" t="s">
        <v>177</v>
      </c>
    </row>
    <row r="143" spans="1:26" s="9" customFormat="1" ht="15.75" thickBot="1" x14ac:dyDescent="0.3">
      <c r="A143" s="9" t="s">
        <v>50</v>
      </c>
      <c r="B143" s="9">
        <v>60</v>
      </c>
      <c r="D143" s="9">
        <v>60</v>
      </c>
      <c r="E143" s="9">
        <v>3.4020260000000002</v>
      </c>
      <c r="F143" s="9">
        <v>673.75</v>
      </c>
      <c r="G143" s="9">
        <v>66.535438999999997</v>
      </c>
      <c r="H143" s="9">
        <v>0.58590399999999998</v>
      </c>
      <c r="I143" s="9">
        <v>1028.7933350000001</v>
      </c>
      <c r="J143" s="9">
        <v>0.43429099999999998</v>
      </c>
      <c r="K143" s="9">
        <v>23.032084999999999</v>
      </c>
      <c r="L143" s="9">
        <v>5678.9472660000001</v>
      </c>
      <c r="M143" s="9">
        <v>0</v>
      </c>
      <c r="N143" s="9">
        <v>0</v>
      </c>
      <c r="O143" s="9">
        <v>0</v>
      </c>
      <c r="P143" s="9">
        <v>0</v>
      </c>
      <c r="Q143" s="9">
        <v>21.979102999999999</v>
      </c>
      <c r="R143" s="9">
        <v>0</v>
      </c>
      <c r="S143" s="9">
        <v>0.84992999999999996</v>
      </c>
      <c r="T143" s="9">
        <v>3.3777050000000002</v>
      </c>
      <c r="U143" s="9">
        <v>0.204369</v>
      </c>
      <c r="V143" s="9">
        <v>2.4509E-2</v>
      </c>
      <c r="W143" s="9">
        <v>2.1881999999999999E-2</v>
      </c>
      <c r="X143" s="9">
        <v>6.6649999999999999E-3</v>
      </c>
      <c r="Y143" s="9">
        <v>4.0109999999999998E-3</v>
      </c>
      <c r="Z143" s="9" t="s">
        <v>50</v>
      </c>
    </row>
    <row r="144" spans="1:26" s="6" customFormat="1" ht="16.5" thickBot="1" x14ac:dyDescent="0.3">
      <c r="A144" s="6" t="s">
        <v>178</v>
      </c>
      <c r="B144" s="11">
        <v>1440</v>
      </c>
      <c r="C144" s="12"/>
      <c r="D144" s="6">
        <v>60</v>
      </c>
      <c r="E144" s="6">
        <v>3.2700230000000001</v>
      </c>
      <c r="F144" s="6">
        <v>673.75</v>
      </c>
      <c r="G144" s="6">
        <v>65.780670000000001</v>
      </c>
      <c r="H144" s="6">
        <v>0.586233</v>
      </c>
      <c r="I144" s="6">
        <v>1029.736938</v>
      </c>
      <c r="J144" s="6">
        <v>0.41738599999999998</v>
      </c>
      <c r="K144" s="6">
        <v>22.241748999999999</v>
      </c>
      <c r="L144" s="6">
        <v>5503.4306640000004</v>
      </c>
      <c r="M144" s="6">
        <v>0</v>
      </c>
      <c r="N144" s="6">
        <v>0</v>
      </c>
      <c r="O144" s="6">
        <v>0</v>
      </c>
      <c r="P144" s="6">
        <v>0</v>
      </c>
      <c r="Q144" s="6">
        <v>21.145682999999998</v>
      </c>
      <c r="R144" s="6">
        <v>0</v>
      </c>
      <c r="S144" s="6">
        <v>0.86796700000000004</v>
      </c>
      <c r="T144" s="6">
        <v>3.4323440000000001</v>
      </c>
      <c r="U144" s="6">
        <v>0.21302399999999999</v>
      </c>
      <c r="V144" s="6">
        <v>2.4958999999999999E-2</v>
      </c>
      <c r="W144" s="6">
        <v>2.2051999999999999E-2</v>
      </c>
      <c r="X144" s="6">
        <v>6.8729999999999998E-3</v>
      </c>
      <c r="Y144" s="6">
        <v>4.1900000000000001E-3</v>
      </c>
      <c r="Z144" s="6" t="s">
        <v>178</v>
      </c>
    </row>
    <row r="145" spans="1:26" s="6" customFormat="1" x14ac:dyDescent="0.25">
      <c r="A145" s="6" t="s">
        <v>179</v>
      </c>
      <c r="B145" s="6">
        <v>1380</v>
      </c>
      <c r="D145" s="6">
        <v>60</v>
      </c>
      <c r="E145" s="6">
        <v>3.3095669999999999</v>
      </c>
      <c r="F145" s="6">
        <v>673.75</v>
      </c>
      <c r="G145" s="6">
        <v>65.528282000000004</v>
      </c>
      <c r="H145" s="6">
        <v>0.58526900000000004</v>
      </c>
      <c r="I145" s="6">
        <v>1030.8129879999999</v>
      </c>
      <c r="J145" s="6">
        <v>0.41975800000000002</v>
      </c>
      <c r="K145" s="6">
        <v>22.427029000000001</v>
      </c>
      <c r="L145" s="6">
        <v>5553.8891599999997</v>
      </c>
      <c r="M145" s="6">
        <v>0</v>
      </c>
      <c r="N145" s="6">
        <v>0</v>
      </c>
      <c r="O145" s="6">
        <v>0</v>
      </c>
      <c r="P145" s="6">
        <v>0</v>
      </c>
      <c r="Q145" s="6">
        <v>21.273150999999999</v>
      </c>
      <c r="R145" s="6">
        <v>0</v>
      </c>
      <c r="S145" s="6">
        <v>0.88658700000000001</v>
      </c>
      <c r="T145" s="6">
        <v>3.390752</v>
      </c>
      <c r="U145" s="6">
        <v>0.198624</v>
      </c>
      <c r="V145" s="6">
        <v>2.4323999999999998E-2</v>
      </c>
      <c r="W145" s="6">
        <v>2.1271999999999999E-2</v>
      </c>
      <c r="X145" s="6">
        <v>6.5199999999999998E-3</v>
      </c>
      <c r="Y145" s="6">
        <v>3.813E-3</v>
      </c>
      <c r="Z145" s="6" t="s">
        <v>179</v>
      </c>
    </row>
    <row r="146" spans="1:26" s="6" customFormat="1" x14ac:dyDescent="0.25">
      <c r="A146" s="6" t="s">
        <v>180</v>
      </c>
      <c r="B146" s="6">
        <v>1320</v>
      </c>
      <c r="D146" s="6">
        <v>60</v>
      </c>
      <c r="E146" s="6">
        <v>3.0850460000000002</v>
      </c>
      <c r="F146" s="6">
        <v>673.73266599999999</v>
      </c>
      <c r="G146" s="6">
        <v>65.335335000000001</v>
      </c>
      <c r="H146" s="6">
        <v>0.58532200000000001</v>
      </c>
      <c r="I146" s="6">
        <v>1031.047241</v>
      </c>
      <c r="J146" s="6">
        <v>0.39488200000000001</v>
      </c>
      <c r="K146" s="6">
        <v>21.076153000000001</v>
      </c>
      <c r="L146" s="6">
        <v>5202.4072269999997</v>
      </c>
      <c r="M146" s="6">
        <v>0</v>
      </c>
      <c r="N146" s="6">
        <v>0</v>
      </c>
      <c r="O146" s="6">
        <v>0</v>
      </c>
      <c r="P146" s="6">
        <v>0</v>
      </c>
      <c r="Q146" s="6">
        <v>20.100296</v>
      </c>
      <c r="R146" s="6">
        <v>0</v>
      </c>
      <c r="S146" s="6">
        <v>0.90432999999999997</v>
      </c>
      <c r="T146" s="6">
        <v>3.412277</v>
      </c>
      <c r="U146" s="6">
        <v>0.193328</v>
      </c>
      <c r="V146" s="6">
        <v>2.4237999999999999E-2</v>
      </c>
      <c r="W146" s="6">
        <v>2.1181999999999999E-2</v>
      </c>
      <c r="X146" s="6">
        <v>6.3099999999999996E-3</v>
      </c>
      <c r="Y146" s="6">
        <v>3.6909999999999998E-3</v>
      </c>
      <c r="Z146" s="6" t="s">
        <v>180</v>
      </c>
    </row>
    <row r="147" spans="1:26" s="6" customFormat="1" x14ac:dyDescent="0.25">
      <c r="A147" s="6" t="s">
        <v>181</v>
      </c>
      <c r="B147" s="6">
        <v>1260</v>
      </c>
      <c r="D147" s="6">
        <v>60</v>
      </c>
      <c r="E147" s="6">
        <v>3.1067619999999998</v>
      </c>
      <c r="F147" s="6">
        <v>672.65716599999996</v>
      </c>
      <c r="G147" s="6">
        <v>65.275184999999993</v>
      </c>
      <c r="H147" s="6">
        <v>0.58554200000000001</v>
      </c>
      <c r="I147" s="6">
        <v>1032.496582</v>
      </c>
      <c r="J147" s="6">
        <v>0.39460099999999998</v>
      </c>
      <c r="K147" s="6">
        <v>21.015722</v>
      </c>
      <c r="L147" s="6">
        <v>5207.6240230000003</v>
      </c>
      <c r="M147" s="6">
        <v>0</v>
      </c>
      <c r="N147" s="6">
        <v>0</v>
      </c>
      <c r="O147" s="6">
        <v>0</v>
      </c>
      <c r="P147" s="6">
        <v>0</v>
      </c>
      <c r="Q147" s="6">
        <v>20.004899999999999</v>
      </c>
      <c r="R147" s="6">
        <v>0</v>
      </c>
      <c r="S147" s="6">
        <v>0.923064</v>
      </c>
      <c r="T147" s="6">
        <v>3.4776199999999999</v>
      </c>
      <c r="U147" s="6">
        <v>0.198654</v>
      </c>
      <c r="V147" s="6">
        <v>2.5381000000000001E-2</v>
      </c>
      <c r="W147" s="6">
        <v>2.2189E-2</v>
      </c>
      <c r="X147" s="6">
        <v>6.7289999999999997E-3</v>
      </c>
      <c r="Y147" s="6">
        <v>3.8769999999999998E-3</v>
      </c>
      <c r="Z147" s="6" t="s">
        <v>181</v>
      </c>
    </row>
    <row r="148" spans="1:26" s="6" customFormat="1" x14ac:dyDescent="0.25">
      <c r="A148" s="6" t="s">
        <v>182</v>
      </c>
      <c r="B148" s="6">
        <v>1200</v>
      </c>
      <c r="D148" s="6">
        <v>60</v>
      </c>
      <c r="E148" s="6">
        <v>3.1286990000000001</v>
      </c>
      <c r="F148" s="6">
        <v>671.61187700000005</v>
      </c>
      <c r="G148" s="6">
        <v>65.293526</v>
      </c>
      <c r="H148" s="6">
        <v>0.58512200000000003</v>
      </c>
      <c r="I148" s="6">
        <v>1031.759033</v>
      </c>
      <c r="J148" s="6">
        <v>0.397123</v>
      </c>
      <c r="K148" s="6">
        <v>21.19014</v>
      </c>
      <c r="L148" s="6">
        <v>5239.4384769999997</v>
      </c>
      <c r="M148" s="6">
        <v>0</v>
      </c>
      <c r="N148" s="6">
        <v>0</v>
      </c>
      <c r="O148" s="6">
        <v>0</v>
      </c>
      <c r="P148" s="6">
        <v>0</v>
      </c>
      <c r="Q148" s="6">
        <v>20.134350000000001</v>
      </c>
      <c r="R148" s="6">
        <v>0</v>
      </c>
      <c r="S148" s="6">
        <v>0.92369699999999999</v>
      </c>
      <c r="T148" s="6">
        <v>3.3846720000000001</v>
      </c>
      <c r="U148" s="6">
        <v>0.199903</v>
      </c>
      <c r="V148" s="6">
        <v>2.5461999999999999E-2</v>
      </c>
      <c r="W148" s="6">
        <v>2.2290999999999998E-2</v>
      </c>
      <c r="X148" s="6">
        <v>6.8919999999999997E-3</v>
      </c>
      <c r="Y148" s="6">
        <v>3.9630000000000004E-3</v>
      </c>
      <c r="Z148" s="6" t="s">
        <v>182</v>
      </c>
    </row>
    <row r="149" spans="1:26" s="6" customFormat="1" x14ac:dyDescent="0.25">
      <c r="A149" s="6" t="s">
        <v>51</v>
      </c>
      <c r="B149" s="6">
        <v>1139.865356</v>
      </c>
      <c r="D149" s="6">
        <v>2.9066670000000001</v>
      </c>
      <c r="E149" s="6">
        <v>3.432426</v>
      </c>
      <c r="F149" s="6">
        <v>670.10418700000002</v>
      </c>
      <c r="G149" s="6">
        <v>65.446822999999995</v>
      </c>
      <c r="H149" s="6">
        <v>0.58498300000000003</v>
      </c>
      <c r="I149" s="6">
        <v>1031.611938</v>
      </c>
      <c r="J149" s="6">
        <v>2.1267000000000001E-2</v>
      </c>
      <c r="K149" s="6">
        <v>1.137683</v>
      </c>
      <c r="L149" s="6">
        <v>283.79998799999998</v>
      </c>
      <c r="M149" s="6">
        <v>0</v>
      </c>
      <c r="N149" s="6">
        <v>0</v>
      </c>
      <c r="O149" s="6">
        <v>0</v>
      </c>
      <c r="P149" s="6">
        <v>0</v>
      </c>
      <c r="Q149" s="6">
        <v>1.076182</v>
      </c>
      <c r="R149" s="6">
        <v>0</v>
      </c>
      <c r="S149" s="6">
        <v>0.92952999999999997</v>
      </c>
      <c r="T149" s="6">
        <v>3.341542</v>
      </c>
      <c r="U149" s="6">
        <v>0.205315</v>
      </c>
      <c r="V149" s="6">
        <v>2.5741E-2</v>
      </c>
      <c r="W149" s="6">
        <v>2.2342000000000001E-2</v>
      </c>
      <c r="X149" s="6">
        <v>7.064E-3</v>
      </c>
      <c r="Y149" s="6">
        <v>4.1009999999999996E-3</v>
      </c>
      <c r="Z149" s="6" t="s">
        <v>51</v>
      </c>
    </row>
    <row r="150" spans="1:26" s="6" customFormat="1" x14ac:dyDescent="0.25">
      <c r="A150" s="6" t="s">
        <v>52</v>
      </c>
      <c r="B150" s="6">
        <v>1136.926025</v>
      </c>
      <c r="D150" s="6">
        <v>45.008335000000002</v>
      </c>
      <c r="E150" s="6">
        <v>3.2775609999999999</v>
      </c>
      <c r="F150" s="6">
        <v>670.00567599999999</v>
      </c>
      <c r="G150" s="6">
        <v>65.463431999999997</v>
      </c>
      <c r="H150" s="6">
        <v>0.58537399999999995</v>
      </c>
      <c r="I150" s="6">
        <v>1030.982422</v>
      </c>
      <c r="J150" s="6">
        <v>0.31584800000000002</v>
      </c>
      <c r="K150" s="6">
        <v>16.794815</v>
      </c>
      <c r="L150" s="6">
        <v>4170.7788090000004</v>
      </c>
      <c r="M150" s="6">
        <v>0</v>
      </c>
      <c r="N150" s="6">
        <v>0</v>
      </c>
      <c r="O150" s="6">
        <v>0</v>
      </c>
      <c r="P150" s="6">
        <v>0</v>
      </c>
      <c r="Q150" s="6">
        <v>15.912436</v>
      </c>
      <c r="R150" s="6">
        <v>0</v>
      </c>
      <c r="S150" s="6">
        <v>0.92035400000000001</v>
      </c>
      <c r="T150" s="6">
        <v>3.3581910000000001</v>
      </c>
      <c r="U150" s="6">
        <v>0.206763</v>
      </c>
      <c r="V150" s="6">
        <v>2.5831E-2</v>
      </c>
      <c r="W150" s="6">
        <v>2.2508E-2</v>
      </c>
      <c r="X150" s="6">
        <v>7.0780000000000001E-3</v>
      </c>
      <c r="Y150" s="6">
        <v>4.4380000000000001E-3</v>
      </c>
      <c r="Z150" s="6" t="s">
        <v>52</v>
      </c>
    </row>
    <row r="151" spans="1:26" s="6" customFormat="1" x14ac:dyDescent="0.25">
      <c r="A151" s="6" t="s">
        <v>183</v>
      </c>
      <c r="B151" s="6">
        <v>1091.9014890000001</v>
      </c>
      <c r="D151" s="6">
        <v>12.001503</v>
      </c>
      <c r="E151" s="6">
        <v>3.2780640000000001</v>
      </c>
      <c r="F151" s="6">
        <v>670</v>
      </c>
      <c r="G151" s="6">
        <v>65.301826000000005</v>
      </c>
      <c r="H151" s="6">
        <v>0.58674199999999999</v>
      </c>
      <c r="I151" s="6">
        <v>1029.5</v>
      </c>
      <c r="J151" s="6">
        <v>8.4023E-2</v>
      </c>
      <c r="K151" s="6">
        <v>4.4766659999999998</v>
      </c>
      <c r="L151" s="6">
        <v>1110.9989009999999</v>
      </c>
      <c r="M151" s="6">
        <v>0</v>
      </c>
      <c r="N151" s="6">
        <v>0</v>
      </c>
      <c r="O151" s="6">
        <v>0</v>
      </c>
      <c r="P151" s="6">
        <v>0</v>
      </c>
      <c r="Q151" s="6">
        <v>4.2568380000000001</v>
      </c>
      <c r="R151" s="6">
        <v>0</v>
      </c>
      <c r="S151" s="6">
        <v>0.89983299999999999</v>
      </c>
      <c r="T151" s="6">
        <v>3.4647209999999999</v>
      </c>
      <c r="U151" s="6">
        <v>0.20686499999999999</v>
      </c>
      <c r="V151" s="6">
        <v>2.5600000000000001E-2</v>
      </c>
      <c r="W151" s="6">
        <v>2.3081000000000001E-2</v>
      </c>
      <c r="X151" s="6">
        <v>7.247E-3</v>
      </c>
      <c r="Y151" s="6">
        <v>4.3530000000000001E-3</v>
      </c>
      <c r="Z151" s="6" t="s">
        <v>183</v>
      </c>
    </row>
    <row r="152" spans="1:26" s="6" customFormat="1" x14ac:dyDescent="0.25">
      <c r="A152" s="6" t="s">
        <v>184</v>
      </c>
      <c r="B152" s="6">
        <v>1080</v>
      </c>
      <c r="D152" s="6">
        <v>60</v>
      </c>
      <c r="E152" s="6">
        <v>2.5905</v>
      </c>
      <c r="F152" s="6">
        <v>669.983521</v>
      </c>
      <c r="G152" s="6">
        <v>64.846976999999995</v>
      </c>
      <c r="H152" s="6">
        <v>0.58483099999999999</v>
      </c>
      <c r="I152" s="6">
        <v>1032.3897710000001</v>
      </c>
      <c r="J152" s="6">
        <v>0.32967800000000003</v>
      </c>
      <c r="K152" s="6">
        <v>17.482997999999998</v>
      </c>
      <c r="L152" s="6">
        <v>4336.4321289999998</v>
      </c>
      <c r="M152" s="6">
        <v>0</v>
      </c>
      <c r="N152" s="6">
        <v>0</v>
      </c>
      <c r="O152" s="6">
        <v>0</v>
      </c>
      <c r="P152" s="6">
        <v>0</v>
      </c>
      <c r="Q152" s="6">
        <v>16.644026</v>
      </c>
      <c r="R152" s="6">
        <v>0</v>
      </c>
      <c r="S152" s="6">
        <v>0.93013400000000002</v>
      </c>
      <c r="T152" s="6">
        <v>3.34694</v>
      </c>
      <c r="U152" s="6">
        <v>0.20857200000000001</v>
      </c>
      <c r="V152" s="6">
        <v>2.6315999999999999E-2</v>
      </c>
      <c r="W152" s="6">
        <v>2.3207999999999999E-2</v>
      </c>
      <c r="X152" s="6">
        <v>7.1609999999999998E-3</v>
      </c>
      <c r="Y152" s="6">
        <v>4.1770000000000002E-3</v>
      </c>
      <c r="Z152" s="6" t="s">
        <v>184</v>
      </c>
    </row>
    <row r="153" spans="1:26" s="6" customFormat="1" x14ac:dyDescent="0.25">
      <c r="A153" s="6" t="s">
        <v>53</v>
      </c>
      <c r="B153" s="6">
        <v>1019.891663</v>
      </c>
      <c r="D153" s="6">
        <v>25.588332999999999</v>
      </c>
      <c r="E153" s="6">
        <v>2.4213490000000002</v>
      </c>
      <c r="F153" s="6">
        <v>669.91400099999998</v>
      </c>
      <c r="G153" s="6">
        <v>64.956778999999997</v>
      </c>
      <c r="H153" s="6">
        <v>0.58457499999999996</v>
      </c>
      <c r="I153" s="6">
        <v>1033.3240969999999</v>
      </c>
      <c r="J153" s="6">
        <v>0.13300899999999999</v>
      </c>
      <c r="K153" s="6">
        <v>7.1079249999999998</v>
      </c>
      <c r="L153" s="6">
        <v>1777.5083010000001</v>
      </c>
      <c r="M153" s="6">
        <v>0</v>
      </c>
      <c r="N153" s="6">
        <v>0</v>
      </c>
      <c r="O153" s="6">
        <v>0</v>
      </c>
      <c r="P153" s="6">
        <v>0</v>
      </c>
      <c r="Q153" s="6">
        <v>6.7254560000000003</v>
      </c>
      <c r="R153" s="6">
        <v>0</v>
      </c>
      <c r="S153" s="6">
        <v>0.95619799999999999</v>
      </c>
      <c r="T153" s="6">
        <v>3.336878</v>
      </c>
      <c r="U153" s="6">
        <v>0.2109</v>
      </c>
      <c r="V153" s="6">
        <v>2.6651999999999999E-2</v>
      </c>
      <c r="W153" s="6">
        <v>2.3616000000000002E-2</v>
      </c>
      <c r="X153" s="6">
        <v>7.2329999999999998E-3</v>
      </c>
      <c r="Y153" s="6">
        <v>4.2370000000000003E-3</v>
      </c>
      <c r="Z153" s="6" t="s">
        <v>53</v>
      </c>
    </row>
    <row r="154" spans="1:26" s="6" customFormat="1" x14ac:dyDescent="0.25">
      <c r="A154" s="6" t="s">
        <v>185</v>
      </c>
      <c r="B154" s="6">
        <v>994.25384499999996</v>
      </c>
      <c r="D154" s="6">
        <v>34.348328000000002</v>
      </c>
      <c r="E154" s="6">
        <v>2.8105030000000002</v>
      </c>
      <c r="F154" s="6">
        <v>669.90527299999997</v>
      </c>
      <c r="G154" s="6">
        <v>65.341232000000005</v>
      </c>
      <c r="H154" s="6">
        <v>0.58440099999999995</v>
      </c>
      <c r="I154" s="6">
        <v>1033.378784</v>
      </c>
      <c r="J154" s="6">
        <v>0.206904</v>
      </c>
      <c r="K154" s="6">
        <v>10.964665999999999</v>
      </c>
      <c r="L154" s="6">
        <v>2725.8779300000001</v>
      </c>
      <c r="M154" s="6">
        <v>0</v>
      </c>
      <c r="N154" s="6">
        <v>0</v>
      </c>
      <c r="O154" s="6">
        <v>0</v>
      </c>
      <c r="P154" s="6">
        <v>0</v>
      </c>
      <c r="Q154" s="6">
        <v>10.454727</v>
      </c>
      <c r="R154" s="6">
        <v>0</v>
      </c>
      <c r="S154" s="6">
        <v>0.94144399999999995</v>
      </c>
      <c r="T154" s="6">
        <v>3.327394</v>
      </c>
      <c r="U154" s="6">
        <v>0.211536</v>
      </c>
      <c r="V154" s="6">
        <v>2.6508E-2</v>
      </c>
      <c r="W154" s="6">
        <v>2.3605999999999999E-2</v>
      </c>
      <c r="X154" s="6">
        <v>7.1980000000000004E-3</v>
      </c>
      <c r="Y154" s="6">
        <v>4.3239999999999997E-3</v>
      </c>
      <c r="Z154" s="6" t="s">
        <v>185</v>
      </c>
    </row>
    <row r="155" spans="1:26" s="6" customFormat="1" x14ac:dyDescent="0.25">
      <c r="A155" s="6" t="s">
        <v>186</v>
      </c>
      <c r="B155" s="6">
        <v>960</v>
      </c>
      <c r="D155" s="6">
        <v>60</v>
      </c>
      <c r="E155" s="6">
        <v>3.0149889999999999</v>
      </c>
      <c r="F155" s="6">
        <v>669.97662400000002</v>
      </c>
      <c r="G155" s="6">
        <v>65.526313999999999</v>
      </c>
      <c r="H155" s="6">
        <v>0.584202</v>
      </c>
      <c r="I155" s="6">
        <v>1033.5327150000001</v>
      </c>
      <c r="J155" s="6">
        <v>0.381241</v>
      </c>
      <c r="K155" s="6">
        <v>20.218406999999999</v>
      </c>
      <c r="L155" s="6">
        <v>5010.2329099999997</v>
      </c>
      <c r="M155" s="6">
        <v>0</v>
      </c>
      <c r="N155" s="6">
        <v>0</v>
      </c>
      <c r="O155" s="6">
        <v>0</v>
      </c>
      <c r="P155" s="6">
        <v>0</v>
      </c>
      <c r="Q155" s="6">
        <v>19.246687000000001</v>
      </c>
      <c r="R155" s="6">
        <v>0</v>
      </c>
      <c r="S155" s="6">
        <v>0.92348799999999998</v>
      </c>
      <c r="T155" s="6">
        <v>3.3030469999999998</v>
      </c>
      <c r="U155" s="6">
        <v>0.21992300000000001</v>
      </c>
      <c r="V155" s="6">
        <v>2.6724999999999999E-2</v>
      </c>
      <c r="W155" s="6">
        <v>2.3744999999999999E-2</v>
      </c>
      <c r="X155" s="6">
        <v>7.3200000000000001E-3</v>
      </c>
      <c r="Y155" s="6">
        <v>4.267E-3</v>
      </c>
      <c r="Z155" s="6" t="s">
        <v>186</v>
      </c>
    </row>
    <row r="156" spans="1:26" s="6" customFormat="1" x14ac:dyDescent="0.25">
      <c r="A156" s="6" t="s">
        <v>54</v>
      </c>
      <c r="B156" s="6">
        <v>899.89050299999997</v>
      </c>
      <c r="D156" s="6">
        <v>38.183334000000002</v>
      </c>
      <c r="E156" s="6">
        <v>3.142366</v>
      </c>
      <c r="F156" s="6">
        <v>670</v>
      </c>
      <c r="G156" s="6">
        <v>65.639037999999999</v>
      </c>
      <c r="H156" s="6">
        <v>0.58433500000000005</v>
      </c>
      <c r="I156" s="6">
        <v>1032.975952</v>
      </c>
      <c r="J156" s="6">
        <v>0.25854300000000002</v>
      </c>
      <c r="K156" s="6">
        <v>13.734958000000001</v>
      </c>
      <c r="L156" s="6">
        <v>3407.3286130000001</v>
      </c>
      <c r="M156" s="6">
        <v>0</v>
      </c>
      <c r="N156" s="6">
        <v>0</v>
      </c>
      <c r="O156" s="6">
        <v>0</v>
      </c>
      <c r="P156" s="6">
        <v>0</v>
      </c>
      <c r="Q156" s="6">
        <v>13.022589999999999</v>
      </c>
      <c r="R156" s="6">
        <v>0</v>
      </c>
      <c r="S156" s="6">
        <v>0.95754700000000004</v>
      </c>
      <c r="T156" s="6">
        <v>3.2746390000000001</v>
      </c>
      <c r="U156" s="6">
        <v>0.21564800000000001</v>
      </c>
      <c r="V156" s="6">
        <v>2.7026000000000001E-2</v>
      </c>
      <c r="W156" s="6">
        <v>2.4161999999999999E-2</v>
      </c>
      <c r="X156" s="6">
        <v>7.3839999999999999E-3</v>
      </c>
      <c r="Y156" s="6">
        <v>4.359E-3</v>
      </c>
      <c r="Z156" s="6" t="s">
        <v>54</v>
      </c>
    </row>
    <row r="157" spans="1:26" s="6" customFormat="1" x14ac:dyDescent="0.25">
      <c r="A157" s="6" t="s">
        <v>187</v>
      </c>
      <c r="B157" s="6">
        <v>861.67266800000004</v>
      </c>
      <c r="D157" s="6">
        <v>21.77</v>
      </c>
      <c r="E157" s="6">
        <v>3.10921</v>
      </c>
      <c r="F157" s="6">
        <v>670</v>
      </c>
      <c r="G157" s="6">
        <v>65.826774999999998</v>
      </c>
      <c r="H157" s="6">
        <v>0.58456399999999997</v>
      </c>
      <c r="I157" s="6">
        <v>1033.2705080000001</v>
      </c>
      <c r="J157" s="6">
        <v>0.14577999999999999</v>
      </c>
      <c r="K157" s="6">
        <v>7.7134460000000002</v>
      </c>
      <c r="L157" s="6">
        <v>1913.9693600000001</v>
      </c>
      <c r="M157" s="6">
        <v>0</v>
      </c>
      <c r="N157" s="6">
        <v>0</v>
      </c>
      <c r="O157" s="6">
        <v>0</v>
      </c>
      <c r="P157" s="6">
        <v>0</v>
      </c>
      <c r="Q157" s="6">
        <v>7.3365010000000002</v>
      </c>
      <c r="R157" s="6">
        <v>0</v>
      </c>
      <c r="S157" s="6">
        <v>0.95738400000000001</v>
      </c>
      <c r="T157" s="6">
        <v>3.3055840000000001</v>
      </c>
      <c r="U157" s="6">
        <v>0.22072800000000001</v>
      </c>
      <c r="V157" s="6">
        <v>2.7673E-2</v>
      </c>
      <c r="W157" s="6">
        <v>2.4840000000000001E-2</v>
      </c>
      <c r="X157" s="6">
        <v>7.2830000000000004E-3</v>
      </c>
      <c r="Y157" s="6">
        <v>4.1640000000000002E-3</v>
      </c>
      <c r="Z157" s="6" t="s">
        <v>187</v>
      </c>
    </row>
    <row r="158" spans="1:26" s="6" customFormat="1" x14ac:dyDescent="0.25">
      <c r="A158" s="6" t="s">
        <v>55</v>
      </c>
      <c r="B158" s="6">
        <v>839.902649</v>
      </c>
      <c r="D158" s="6">
        <v>22.825001</v>
      </c>
      <c r="E158" s="6">
        <v>3.1744029999999999</v>
      </c>
      <c r="F158" s="6">
        <v>670.32543899999996</v>
      </c>
      <c r="G158" s="6">
        <v>65.997062999999997</v>
      </c>
      <c r="H158" s="6">
        <v>0.58438400000000001</v>
      </c>
      <c r="I158" s="6">
        <v>1033.5161129999999</v>
      </c>
      <c r="J158" s="6">
        <v>0.153781</v>
      </c>
      <c r="K158" s="6">
        <v>8.155621</v>
      </c>
      <c r="L158" s="6">
        <v>2034.564331</v>
      </c>
      <c r="M158" s="6">
        <v>0</v>
      </c>
      <c r="N158" s="6">
        <v>0</v>
      </c>
      <c r="O158" s="6">
        <v>0</v>
      </c>
      <c r="P158" s="6">
        <v>0</v>
      </c>
      <c r="Q158" s="6">
        <v>7.7502319999999996</v>
      </c>
      <c r="R158" s="6">
        <v>0</v>
      </c>
      <c r="S158" s="6">
        <v>0.94026600000000005</v>
      </c>
      <c r="T158" s="6">
        <v>3.3095720000000002</v>
      </c>
      <c r="U158" s="6">
        <v>0.21806200000000001</v>
      </c>
      <c r="V158" s="6">
        <v>2.7453999999999999E-2</v>
      </c>
      <c r="W158" s="6">
        <v>2.4389999999999998E-2</v>
      </c>
      <c r="X158" s="6">
        <v>7.3670000000000003E-3</v>
      </c>
      <c r="Y158" s="6">
        <v>4.3449999999999999E-3</v>
      </c>
      <c r="Z158" s="6" t="s">
        <v>55</v>
      </c>
    </row>
    <row r="159" spans="1:26" s="6" customFormat="1" x14ac:dyDescent="0.25">
      <c r="A159" s="6" t="s">
        <v>188</v>
      </c>
      <c r="B159" s="6">
        <v>817.04315199999996</v>
      </c>
      <c r="D159" s="6">
        <v>37.103332999999999</v>
      </c>
      <c r="E159" s="6">
        <v>3.308119</v>
      </c>
      <c r="F159" s="6">
        <v>671.84350600000005</v>
      </c>
      <c r="G159" s="6">
        <v>66.292862</v>
      </c>
      <c r="H159" s="6">
        <v>0.58428999999999998</v>
      </c>
      <c r="I159" s="6">
        <v>1033.701538</v>
      </c>
      <c r="J159" s="6">
        <v>0.26586700000000002</v>
      </c>
      <c r="K159" s="6">
        <v>14.147024999999999</v>
      </c>
      <c r="L159" s="6">
        <v>3499.6433109999998</v>
      </c>
      <c r="M159" s="6">
        <v>0</v>
      </c>
      <c r="N159" s="6">
        <v>0</v>
      </c>
      <c r="O159" s="6">
        <v>0</v>
      </c>
      <c r="P159" s="6">
        <v>0</v>
      </c>
      <c r="Q159" s="6">
        <v>13.473735</v>
      </c>
      <c r="R159" s="6">
        <v>0</v>
      </c>
      <c r="S159" s="6">
        <v>0.92600099999999996</v>
      </c>
      <c r="T159" s="6">
        <v>3.3184119999999999</v>
      </c>
      <c r="U159" s="6">
        <v>0.21443599999999999</v>
      </c>
      <c r="V159" s="6">
        <v>2.8395E-2</v>
      </c>
      <c r="W159" s="6">
        <v>2.4577999999999999E-2</v>
      </c>
      <c r="X159" s="6">
        <v>7.6680000000000003E-3</v>
      </c>
      <c r="Y159" s="6">
        <v>4.4860000000000004E-3</v>
      </c>
      <c r="Z159" s="6" t="s">
        <v>188</v>
      </c>
    </row>
    <row r="160" spans="1:26" s="6" customFormat="1" x14ac:dyDescent="0.25">
      <c r="A160" s="6" t="s">
        <v>189</v>
      </c>
      <c r="B160" s="6">
        <v>780</v>
      </c>
      <c r="D160" s="6">
        <v>60</v>
      </c>
      <c r="E160" s="6">
        <v>3.4226380000000001</v>
      </c>
      <c r="F160" s="6">
        <v>672.46362299999998</v>
      </c>
      <c r="G160" s="6">
        <v>66.693138000000005</v>
      </c>
      <c r="H160" s="6">
        <v>0.58438100000000004</v>
      </c>
      <c r="I160" s="6">
        <v>1033.1053469999999</v>
      </c>
      <c r="J160" s="6">
        <v>0.43471300000000002</v>
      </c>
      <c r="K160" s="6">
        <v>23.077282</v>
      </c>
      <c r="L160" s="6">
        <v>5763.705078</v>
      </c>
      <c r="M160" s="6">
        <v>0</v>
      </c>
      <c r="N160" s="6">
        <v>0</v>
      </c>
      <c r="O160" s="6">
        <v>0</v>
      </c>
      <c r="P160" s="6">
        <v>0</v>
      </c>
      <c r="Q160" s="6">
        <v>21.935925000000001</v>
      </c>
      <c r="R160" s="6">
        <v>0</v>
      </c>
      <c r="S160" s="6">
        <v>0.94883700000000004</v>
      </c>
      <c r="T160" s="6">
        <v>3.3208839999999999</v>
      </c>
      <c r="U160" s="6">
        <v>0.205152</v>
      </c>
      <c r="V160" s="6">
        <v>2.6796E-2</v>
      </c>
      <c r="W160" s="6">
        <v>2.3300000000000001E-2</v>
      </c>
      <c r="X160" s="6">
        <v>7.1310000000000002E-3</v>
      </c>
      <c r="Y160" s="6">
        <v>4.2240000000000003E-3</v>
      </c>
      <c r="Z160" s="6" t="s">
        <v>189</v>
      </c>
    </row>
    <row r="161" spans="1:26" s="6" customFormat="1" x14ac:dyDescent="0.25">
      <c r="A161" s="6" t="s">
        <v>56</v>
      </c>
      <c r="B161" s="6">
        <v>719.93151899999998</v>
      </c>
      <c r="D161" s="6">
        <v>11.543333000000001</v>
      </c>
      <c r="E161" s="6">
        <v>3.30124</v>
      </c>
      <c r="F161" s="6">
        <v>672.5</v>
      </c>
      <c r="G161" s="6">
        <v>66.991951</v>
      </c>
      <c r="H161" s="6">
        <v>0.58449899999999999</v>
      </c>
      <c r="I161" s="6">
        <v>1033.1839600000001</v>
      </c>
      <c r="J161" s="6">
        <v>8.2833000000000004E-2</v>
      </c>
      <c r="K161" s="6">
        <v>4.4031149999999997</v>
      </c>
      <c r="L161" s="6">
        <v>1098.72522</v>
      </c>
      <c r="M161" s="6">
        <v>0</v>
      </c>
      <c r="N161" s="6">
        <v>0</v>
      </c>
      <c r="O161" s="6">
        <v>0</v>
      </c>
      <c r="P161" s="6">
        <v>0</v>
      </c>
      <c r="Q161" s="6">
        <v>4.1699250000000001</v>
      </c>
      <c r="R161" s="6">
        <v>0</v>
      </c>
      <c r="S161" s="6">
        <v>0.93976700000000002</v>
      </c>
      <c r="T161" s="6">
        <v>3.3590970000000002</v>
      </c>
      <c r="U161" s="6">
        <v>0.20189499999999999</v>
      </c>
      <c r="V161" s="6">
        <v>2.6002999999999998E-2</v>
      </c>
      <c r="W161" s="6">
        <v>2.2644000000000001E-2</v>
      </c>
      <c r="X161" s="6">
        <v>7.0109999999999999E-3</v>
      </c>
      <c r="Y161" s="6">
        <v>4.1070000000000004E-3</v>
      </c>
      <c r="Z161" s="6" t="s">
        <v>56</v>
      </c>
    </row>
    <row r="162" spans="1:26" s="6" customFormat="1" x14ac:dyDescent="0.25">
      <c r="A162" s="6" t="s">
        <v>190</v>
      </c>
      <c r="B162" s="6">
        <v>708.35497999999995</v>
      </c>
      <c r="D162" s="6">
        <v>48.416626000000001</v>
      </c>
      <c r="E162" s="6">
        <v>3.2038139999999999</v>
      </c>
      <c r="F162" s="6">
        <v>672.49896200000001</v>
      </c>
      <c r="G162" s="6">
        <v>67.121337999999994</v>
      </c>
      <c r="H162" s="6">
        <v>0.58479599999999998</v>
      </c>
      <c r="I162" s="6">
        <v>1033.040405</v>
      </c>
      <c r="J162" s="6">
        <v>0.33402599999999999</v>
      </c>
      <c r="K162" s="6">
        <v>17.656157</v>
      </c>
      <c r="L162" s="6">
        <v>4351.9584960000002</v>
      </c>
      <c r="M162" s="6">
        <v>0</v>
      </c>
      <c r="N162" s="6">
        <v>0</v>
      </c>
      <c r="O162" s="6">
        <v>0</v>
      </c>
      <c r="P162" s="6">
        <v>0</v>
      </c>
      <c r="Q162" s="6">
        <v>16.782087000000001</v>
      </c>
      <c r="R162" s="6">
        <v>0</v>
      </c>
      <c r="S162" s="6">
        <v>0.93363200000000002</v>
      </c>
      <c r="T162" s="6">
        <v>3.3911500000000001</v>
      </c>
      <c r="U162" s="6">
        <v>0.203842</v>
      </c>
      <c r="V162" s="6">
        <v>2.5915000000000001E-2</v>
      </c>
      <c r="W162" s="6">
        <v>2.2526000000000001E-2</v>
      </c>
      <c r="X162" s="6">
        <v>6.8900000000000003E-3</v>
      </c>
      <c r="Y162" s="6">
        <v>4.0419999999999996E-3</v>
      </c>
      <c r="Z162" s="6" t="s">
        <v>190</v>
      </c>
    </row>
    <row r="163" spans="1:26" s="6" customFormat="1" x14ac:dyDescent="0.25">
      <c r="A163" s="6" t="s">
        <v>191</v>
      </c>
      <c r="B163" s="6">
        <v>660</v>
      </c>
      <c r="D163" s="6">
        <v>60</v>
      </c>
      <c r="E163" s="6">
        <v>3.2577419999999999</v>
      </c>
      <c r="F163" s="6">
        <v>672.52258300000005</v>
      </c>
      <c r="G163" s="6">
        <v>67.341926999999998</v>
      </c>
      <c r="H163" s="6">
        <v>0.58492100000000002</v>
      </c>
      <c r="I163" s="6">
        <v>1032.999634</v>
      </c>
      <c r="J163" s="6">
        <v>0.41305199999999997</v>
      </c>
      <c r="K163" s="6">
        <v>21.908277999999999</v>
      </c>
      <c r="L163" s="6">
        <v>5442.044922</v>
      </c>
      <c r="M163" s="6">
        <v>0</v>
      </c>
      <c r="N163" s="6">
        <v>0</v>
      </c>
      <c r="O163" s="6">
        <v>0</v>
      </c>
      <c r="P163" s="6">
        <v>0</v>
      </c>
      <c r="Q163" s="6">
        <v>20.817947</v>
      </c>
      <c r="R163" s="6">
        <v>0</v>
      </c>
      <c r="S163" s="6">
        <v>0.94413000000000002</v>
      </c>
      <c r="T163" s="6">
        <v>3.3894980000000001</v>
      </c>
      <c r="U163" s="6">
        <v>0.20438799999999999</v>
      </c>
      <c r="V163" s="6">
        <v>2.6363999999999999E-2</v>
      </c>
      <c r="W163" s="6">
        <v>2.2825000000000002E-2</v>
      </c>
      <c r="X163" s="6">
        <v>7.0870000000000004E-3</v>
      </c>
      <c r="Y163" s="6">
        <v>4.1180000000000001E-3</v>
      </c>
      <c r="Z163" s="6" t="s">
        <v>191</v>
      </c>
    </row>
    <row r="164" spans="1:26" s="6" customFormat="1" x14ac:dyDescent="0.25">
      <c r="A164" s="6" t="s">
        <v>192</v>
      </c>
      <c r="B164" s="6">
        <v>600</v>
      </c>
      <c r="D164" s="6">
        <v>60</v>
      </c>
      <c r="E164" s="6">
        <v>3.0473210000000002</v>
      </c>
      <c r="F164" s="6">
        <v>673.58074999999997</v>
      </c>
      <c r="G164" s="6">
        <v>67.899322999999995</v>
      </c>
      <c r="H164" s="6">
        <v>0.58519299999999996</v>
      </c>
      <c r="I164" s="6">
        <v>1032.9259030000001</v>
      </c>
      <c r="J164" s="6">
        <v>0.38869100000000001</v>
      </c>
      <c r="K164" s="6">
        <v>20.578859000000001</v>
      </c>
      <c r="L164" s="6">
        <v>5163.3012699999999</v>
      </c>
      <c r="M164" s="6">
        <v>0</v>
      </c>
      <c r="N164" s="6">
        <v>0</v>
      </c>
      <c r="O164" s="6">
        <v>0</v>
      </c>
      <c r="P164" s="6">
        <v>0</v>
      </c>
      <c r="Q164" s="6">
        <v>19.589544</v>
      </c>
      <c r="R164" s="6">
        <v>0</v>
      </c>
      <c r="S164" s="6">
        <v>0.96895200000000004</v>
      </c>
      <c r="T164" s="6">
        <v>3.3974669999999998</v>
      </c>
      <c r="U164" s="6">
        <v>0.20513200000000001</v>
      </c>
      <c r="V164" s="6">
        <v>2.6848E-2</v>
      </c>
      <c r="W164" s="6">
        <v>2.3519999999999999E-2</v>
      </c>
      <c r="X164" s="6">
        <v>7.1609999999999998E-3</v>
      </c>
      <c r="Y164" s="6">
        <v>4.1650000000000003E-3</v>
      </c>
      <c r="Z164" s="6" t="s">
        <v>192</v>
      </c>
    </row>
    <row r="165" spans="1:26" s="6" customFormat="1" x14ac:dyDescent="0.25">
      <c r="A165" s="6" t="s">
        <v>193</v>
      </c>
      <c r="B165" s="6">
        <v>540</v>
      </c>
      <c r="D165" s="6">
        <v>60</v>
      </c>
      <c r="E165" s="6">
        <v>3.099351</v>
      </c>
      <c r="F165" s="6">
        <v>673.95141599999999</v>
      </c>
      <c r="G165" s="6">
        <v>68.718384</v>
      </c>
      <c r="H165" s="6">
        <v>0.58516100000000004</v>
      </c>
      <c r="I165" s="6">
        <v>1033.269775</v>
      </c>
      <c r="J165" s="6">
        <v>0.39433699999999999</v>
      </c>
      <c r="K165" s="6">
        <v>20.903307000000002</v>
      </c>
      <c r="L165" s="6">
        <v>5192.154297</v>
      </c>
      <c r="M165" s="6">
        <v>0</v>
      </c>
      <c r="N165" s="6">
        <v>0</v>
      </c>
      <c r="O165" s="6">
        <v>0</v>
      </c>
      <c r="P165" s="6">
        <v>0</v>
      </c>
      <c r="Q165" s="6">
        <v>19.826488000000001</v>
      </c>
      <c r="R165" s="6">
        <v>0</v>
      </c>
      <c r="S165" s="6">
        <v>0.93700799999999995</v>
      </c>
      <c r="T165" s="6">
        <v>3.4218489999999999</v>
      </c>
      <c r="U165" s="6">
        <v>0.20980799999999999</v>
      </c>
      <c r="V165" s="6">
        <v>2.7383000000000001E-2</v>
      </c>
      <c r="W165" s="6">
        <v>2.4042999999999998E-2</v>
      </c>
      <c r="X165" s="6">
        <v>7.1479999999999998E-3</v>
      </c>
      <c r="Y165" s="6">
        <v>4.1809999999999998E-3</v>
      </c>
      <c r="Z165" s="6" t="s">
        <v>193</v>
      </c>
    </row>
    <row r="166" spans="1:26" s="6" customFormat="1" x14ac:dyDescent="0.25">
      <c r="A166" s="6" t="s">
        <v>194</v>
      </c>
      <c r="B166" s="6">
        <v>480</v>
      </c>
      <c r="D166" s="6">
        <v>60</v>
      </c>
      <c r="E166" s="6">
        <v>3.293542</v>
      </c>
      <c r="F166" s="6">
        <v>681.63183600000002</v>
      </c>
      <c r="G166" s="6">
        <v>69.570282000000006</v>
      </c>
      <c r="H166" s="6">
        <v>0.58556799999999998</v>
      </c>
      <c r="I166" s="6">
        <v>1034.307861</v>
      </c>
      <c r="J166" s="6">
        <v>0.41775299999999999</v>
      </c>
      <c r="K166" s="6">
        <v>22.384235</v>
      </c>
      <c r="L166" s="6">
        <v>5563.1547849999997</v>
      </c>
      <c r="M166" s="6">
        <v>0</v>
      </c>
      <c r="N166" s="6">
        <v>0</v>
      </c>
      <c r="O166" s="6">
        <v>0</v>
      </c>
      <c r="P166" s="6">
        <v>0</v>
      </c>
      <c r="Q166" s="6">
        <v>21.276447000000001</v>
      </c>
      <c r="R166" s="6">
        <v>0</v>
      </c>
      <c r="S166" s="6">
        <v>0.90480899999999997</v>
      </c>
      <c r="T166" s="6">
        <v>3.44807</v>
      </c>
      <c r="U166" s="6">
        <v>0.24426800000000001</v>
      </c>
      <c r="V166" s="6">
        <v>3.2476999999999999E-2</v>
      </c>
      <c r="W166" s="6">
        <v>2.887E-2</v>
      </c>
      <c r="X166" s="6">
        <v>7.2589999999999998E-3</v>
      </c>
      <c r="Y166" s="6">
        <v>4.3249999999999999E-3</v>
      </c>
      <c r="Z166" s="6" t="s">
        <v>194</v>
      </c>
    </row>
    <row r="167" spans="1:26" s="6" customFormat="1" x14ac:dyDescent="0.25">
      <c r="A167" s="6" t="s">
        <v>195</v>
      </c>
      <c r="B167" s="6">
        <v>420</v>
      </c>
      <c r="D167" s="6">
        <v>60</v>
      </c>
      <c r="E167" s="6">
        <v>3.2543389999999999</v>
      </c>
      <c r="F167" s="6">
        <v>686.07775900000001</v>
      </c>
      <c r="G167" s="6">
        <v>70.571678000000006</v>
      </c>
      <c r="H167" s="6">
        <v>0.58618800000000004</v>
      </c>
      <c r="I167" s="6">
        <v>1031.544312</v>
      </c>
      <c r="J167" s="6">
        <v>0.41485499999999997</v>
      </c>
      <c r="K167" s="6">
        <v>22.241426000000001</v>
      </c>
      <c r="L167" s="6">
        <v>5536.5424800000001</v>
      </c>
      <c r="M167" s="6">
        <v>0</v>
      </c>
      <c r="N167" s="6">
        <v>0</v>
      </c>
      <c r="O167" s="6">
        <v>0</v>
      </c>
      <c r="P167" s="6">
        <v>0</v>
      </c>
      <c r="Q167" s="6">
        <v>21.184135000000001</v>
      </c>
      <c r="R167" s="6">
        <v>0</v>
      </c>
      <c r="S167" s="6">
        <v>0.90781199999999995</v>
      </c>
      <c r="T167" s="6">
        <v>3.4650029999999998</v>
      </c>
      <c r="U167" s="6">
        <v>0.21685199999999999</v>
      </c>
      <c r="V167" s="6">
        <v>2.7229E-2</v>
      </c>
      <c r="W167" s="6">
        <v>2.4629000000000002E-2</v>
      </c>
      <c r="X167" s="6">
        <v>7.607E-3</v>
      </c>
      <c r="Y167" s="6">
        <v>4.6430000000000004E-3</v>
      </c>
      <c r="Z167" s="6" t="s">
        <v>195</v>
      </c>
    </row>
    <row r="168" spans="1:26" s="6" customFormat="1" x14ac:dyDescent="0.25">
      <c r="A168" s="6" t="s">
        <v>196</v>
      </c>
      <c r="B168" s="6">
        <v>360</v>
      </c>
      <c r="D168" s="6">
        <v>60</v>
      </c>
      <c r="E168" s="6">
        <v>3.2578179999999999</v>
      </c>
      <c r="F168" s="6">
        <v>690.76769999999999</v>
      </c>
      <c r="G168" s="6">
        <v>70.227683999999996</v>
      </c>
      <c r="H168" s="6">
        <v>0.58551900000000001</v>
      </c>
      <c r="I168" s="6">
        <v>1032.387817</v>
      </c>
      <c r="J168" s="6">
        <v>0.41336899999999999</v>
      </c>
      <c r="K168" s="6">
        <v>22.36599</v>
      </c>
      <c r="L168" s="6">
        <v>5583.2099609999996</v>
      </c>
      <c r="M168" s="6">
        <v>0</v>
      </c>
      <c r="N168" s="6">
        <v>0</v>
      </c>
      <c r="O168" s="6">
        <v>0</v>
      </c>
      <c r="P168" s="6">
        <v>0</v>
      </c>
      <c r="Q168" s="6">
        <v>21.27965</v>
      </c>
      <c r="R168" s="6">
        <v>0</v>
      </c>
      <c r="S168" s="6">
        <v>0.90159</v>
      </c>
      <c r="T168" s="6">
        <v>3.4513240000000001</v>
      </c>
      <c r="U168" s="6">
        <v>0.21199000000000001</v>
      </c>
      <c r="V168" s="6">
        <v>2.596E-2</v>
      </c>
      <c r="W168" s="6">
        <v>2.3016999999999999E-2</v>
      </c>
      <c r="X168" s="6">
        <v>6.9899999999999997E-3</v>
      </c>
      <c r="Y168" s="6">
        <v>4.2550000000000001E-3</v>
      </c>
      <c r="Z168" s="6" t="s">
        <v>196</v>
      </c>
    </row>
    <row r="169" spans="1:26" s="6" customFormat="1" x14ac:dyDescent="0.25">
      <c r="A169" s="6" t="s">
        <v>197</v>
      </c>
      <c r="B169" s="6">
        <v>300</v>
      </c>
      <c r="D169" s="6">
        <v>60</v>
      </c>
      <c r="E169" s="6">
        <v>3.3182510000000001</v>
      </c>
      <c r="F169" s="6">
        <v>694.77264400000001</v>
      </c>
      <c r="G169" s="6">
        <v>70.046111999999994</v>
      </c>
      <c r="H169" s="6">
        <v>0.58460900000000005</v>
      </c>
      <c r="I169" s="6">
        <v>1034.156616</v>
      </c>
      <c r="J169" s="6">
        <v>0.42335400000000001</v>
      </c>
      <c r="K169" s="6">
        <v>23.041246000000001</v>
      </c>
      <c r="L169" s="6">
        <v>5724.8374020000001</v>
      </c>
      <c r="M169" s="6">
        <v>0</v>
      </c>
      <c r="N169" s="6">
        <v>0</v>
      </c>
      <c r="O169" s="6">
        <v>0</v>
      </c>
      <c r="P169" s="6">
        <v>0</v>
      </c>
      <c r="Q169" s="6">
        <v>21.904537000000001</v>
      </c>
      <c r="R169" s="6">
        <v>0</v>
      </c>
      <c r="S169" s="6">
        <v>0.92236600000000002</v>
      </c>
      <c r="T169" s="6">
        <v>3.4171320000000001</v>
      </c>
      <c r="U169" s="6">
        <v>0.20891999999999999</v>
      </c>
      <c r="V169" s="6">
        <v>2.6262000000000001E-2</v>
      </c>
      <c r="W169" s="6">
        <v>2.2599999999999999E-2</v>
      </c>
      <c r="X169" s="6">
        <v>6.9420000000000003E-3</v>
      </c>
      <c r="Y169" s="6">
        <v>4.0759999999999998E-3</v>
      </c>
      <c r="Z169" s="6" t="s">
        <v>197</v>
      </c>
    </row>
    <row r="170" spans="1:26" s="6" customFormat="1" x14ac:dyDescent="0.25">
      <c r="A170" s="6" t="s">
        <v>198</v>
      </c>
      <c r="B170" s="6">
        <v>240</v>
      </c>
      <c r="D170" s="6">
        <v>60</v>
      </c>
      <c r="E170" s="6">
        <v>3.3042150000000001</v>
      </c>
      <c r="F170" s="6">
        <v>699.40704300000004</v>
      </c>
      <c r="G170" s="6">
        <v>70.138549999999995</v>
      </c>
      <c r="H170" s="6">
        <v>0.58471300000000004</v>
      </c>
      <c r="I170" s="6">
        <v>1034.0223390000001</v>
      </c>
      <c r="J170" s="6">
        <v>0.42012699999999997</v>
      </c>
      <c r="K170" s="6">
        <v>23.067385000000002</v>
      </c>
      <c r="L170" s="6">
        <v>5753.5317379999997</v>
      </c>
      <c r="M170" s="6">
        <v>0</v>
      </c>
      <c r="N170" s="6">
        <v>0</v>
      </c>
      <c r="O170" s="6">
        <v>0</v>
      </c>
      <c r="P170" s="6">
        <v>0</v>
      </c>
      <c r="Q170" s="6">
        <v>21.916319000000001</v>
      </c>
      <c r="R170" s="6">
        <v>0</v>
      </c>
      <c r="S170" s="6">
        <v>0.93890499999999999</v>
      </c>
      <c r="T170" s="6">
        <v>3.3918119999999998</v>
      </c>
      <c r="U170" s="6">
        <v>0.214978</v>
      </c>
      <c r="V170" s="6">
        <v>2.6754E-2</v>
      </c>
      <c r="W170" s="6">
        <v>2.3241999999999999E-2</v>
      </c>
      <c r="X170" s="6">
        <v>7.1840000000000003E-3</v>
      </c>
      <c r="Y170" s="6">
        <v>4.5259999999999996E-3</v>
      </c>
      <c r="Z170" s="6" t="s">
        <v>198</v>
      </c>
    </row>
    <row r="171" spans="1:26" s="6" customFormat="1" x14ac:dyDescent="0.25">
      <c r="A171" s="6" t="s">
        <v>199</v>
      </c>
      <c r="B171" s="6">
        <v>180</v>
      </c>
      <c r="D171" s="6">
        <v>60</v>
      </c>
      <c r="E171" s="6">
        <v>3.2424750000000002</v>
      </c>
      <c r="F171" s="6">
        <v>704.50952099999995</v>
      </c>
      <c r="G171" s="6">
        <v>69.329384000000005</v>
      </c>
      <c r="H171" s="6">
        <v>0.58432700000000004</v>
      </c>
      <c r="I171" s="6">
        <v>1033.713745</v>
      </c>
      <c r="J171" s="6">
        <v>0.41376200000000002</v>
      </c>
      <c r="K171" s="6">
        <v>22.924999</v>
      </c>
      <c r="L171" s="6">
        <v>5652.4638670000004</v>
      </c>
      <c r="M171" s="6">
        <v>0</v>
      </c>
      <c r="N171" s="6">
        <v>0</v>
      </c>
      <c r="O171" s="6">
        <v>0</v>
      </c>
      <c r="P171" s="6">
        <v>0</v>
      </c>
      <c r="Q171" s="6">
        <v>21.832794</v>
      </c>
      <c r="R171" s="6">
        <v>0</v>
      </c>
      <c r="S171" s="6">
        <v>0.92852000000000001</v>
      </c>
      <c r="T171" s="6">
        <v>3.3340019999999999</v>
      </c>
      <c r="U171" s="6">
        <v>0.21406500000000001</v>
      </c>
      <c r="V171" s="6">
        <v>2.6959E-2</v>
      </c>
      <c r="W171" s="6">
        <v>2.3608000000000001E-2</v>
      </c>
      <c r="X171" s="6">
        <v>7.2690000000000003E-3</v>
      </c>
      <c r="Y171" s="6">
        <v>4.326E-3</v>
      </c>
      <c r="Z171" s="6" t="s">
        <v>199</v>
      </c>
    </row>
    <row r="172" spans="1:26" s="6" customFormat="1" x14ac:dyDescent="0.25">
      <c r="A172" s="6" t="s">
        <v>200</v>
      </c>
      <c r="B172" s="6">
        <v>120</v>
      </c>
      <c r="D172" s="6">
        <v>60</v>
      </c>
      <c r="E172" s="6">
        <v>3.0797509999999999</v>
      </c>
      <c r="F172" s="6">
        <v>709.80468800000006</v>
      </c>
      <c r="G172" s="6">
        <v>68.576096000000007</v>
      </c>
      <c r="H172" s="6">
        <v>0.59180299999999997</v>
      </c>
      <c r="I172" s="6">
        <v>1029.72937</v>
      </c>
      <c r="J172" s="6">
        <v>0.39130399999999999</v>
      </c>
      <c r="K172" s="6">
        <v>21.969065000000001</v>
      </c>
      <c r="L172" s="6">
        <v>5458.2368159999996</v>
      </c>
      <c r="M172" s="6">
        <v>0</v>
      </c>
      <c r="N172" s="6">
        <v>0</v>
      </c>
      <c r="O172" s="6">
        <v>0</v>
      </c>
      <c r="P172" s="6">
        <v>0</v>
      </c>
      <c r="Q172" s="6">
        <v>20.905642</v>
      </c>
      <c r="R172" s="6">
        <v>0</v>
      </c>
      <c r="S172" s="6">
        <v>0.77426200000000001</v>
      </c>
      <c r="T172" s="6">
        <v>4.0336730000000003</v>
      </c>
      <c r="U172" s="6">
        <v>0.26056200000000002</v>
      </c>
      <c r="V172" s="6">
        <v>2.8868999999999999E-2</v>
      </c>
      <c r="W172" s="6">
        <v>3.0608E-2</v>
      </c>
      <c r="X172" s="6">
        <v>8.4430000000000009E-3</v>
      </c>
      <c r="Y172" s="6">
        <v>6.1510000000000002E-3</v>
      </c>
      <c r="Z172" s="6" t="s">
        <v>200</v>
      </c>
    </row>
    <row r="173" spans="1:26" s="6" customFormat="1" ht="15.75" thickBot="1" x14ac:dyDescent="0.3">
      <c r="A173" s="6" t="s">
        <v>57</v>
      </c>
      <c r="B173" s="6">
        <v>60</v>
      </c>
      <c r="D173" s="6">
        <v>60</v>
      </c>
      <c r="E173" s="6">
        <v>3.044146</v>
      </c>
      <c r="F173" s="6">
        <v>712.49481200000002</v>
      </c>
      <c r="G173" s="6">
        <v>67.520882</v>
      </c>
      <c r="H173" s="6">
        <v>0.60019999999999996</v>
      </c>
      <c r="I173" s="6">
        <v>1043.654663</v>
      </c>
      <c r="J173" s="6">
        <v>0.38743699999999998</v>
      </c>
      <c r="K173" s="6">
        <v>21.944786000000001</v>
      </c>
      <c r="L173" s="6">
        <v>5512.5131840000004</v>
      </c>
      <c r="M173" s="6">
        <v>0</v>
      </c>
      <c r="N173" s="6">
        <v>0</v>
      </c>
      <c r="O173" s="6">
        <v>0</v>
      </c>
      <c r="P173" s="6">
        <v>0</v>
      </c>
      <c r="Q173" s="6">
        <v>20.820993000000001</v>
      </c>
      <c r="R173" s="6">
        <v>0</v>
      </c>
      <c r="S173" s="6">
        <v>0.53464</v>
      </c>
      <c r="T173" s="6">
        <v>5.6703510000000001</v>
      </c>
      <c r="U173" s="6">
        <v>0.29485099999999997</v>
      </c>
      <c r="V173" s="6">
        <v>5.5098000000000001E-2</v>
      </c>
      <c r="W173" s="6">
        <v>3.2986000000000001E-2</v>
      </c>
      <c r="X173" s="6">
        <v>8.1729999999999997E-3</v>
      </c>
      <c r="Y173" s="6">
        <v>6.7489999999999998E-3</v>
      </c>
      <c r="Z173" s="6" t="s">
        <v>57</v>
      </c>
    </row>
    <row r="174" spans="1:26" ht="19.5" thickBot="1" x14ac:dyDescent="0.35">
      <c r="A174" t="s">
        <v>201</v>
      </c>
      <c r="B174" s="8">
        <v>1333.6748050000001</v>
      </c>
      <c r="C174" s="10"/>
      <c r="D174">
        <v>60</v>
      </c>
      <c r="E174">
        <v>3.0681919999999998</v>
      </c>
      <c r="F174">
        <v>712.49652100000003</v>
      </c>
      <c r="G174">
        <v>66.465232999999998</v>
      </c>
      <c r="H174">
        <v>0.60099999999999998</v>
      </c>
      <c r="I174">
        <v>1046.019775</v>
      </c>
      <c r="J174">
        <v>0.38996399999999998</v>
      </c>
      <c r="K174">
        <v>22.174873000000002</v>
      </c>
      <c r="L174">
        <v>5607.1806640000004</v>
      </c>
      <c r="M174">
        <v>0</v>
      </c>
      <c r="N174">
        <v>0</v>
      </c>
      <c r="O174">
        <v>0</v>
      </c>
      <c r="P174">
        <v>0</v>
      </c>
      <c r="Q174">
        <v>21.093323000000002</v>
      </c>
      <c r="R174">
        <v>0</v>
      </c>
      <c r="S174">
        <v>0.50594099999999997</v>
      </c>
      <c r="T174">
        <v>6.0742570000000002</v>
      </c>
      <c r="U174">
        <v>0.29901</v>
      </c>
      <c r="V174">
        <v>2.7723000000000001E-2</v>
      </c>
      <c r="W174">
        <v>3.2673000000000001E-2</v>
      </c>
      <c r="X174">
        <v>7.9209999999999992E-3</v>
      </c>
      <c r="Y174">
        <v>6.9309999999999997E-3</v>
      </c>
      <c r="Z174" t="s">
        <v>201</v>
      </c>
    </row>
    <row r="175" spans="1:26" x14ac:dyDescent="0.25">
      <c r="A175" t="s">
        <v>58</v>
      </c>
      <c r="B175">
        <v>1273.676514</v>
      </c>
      <c r="D175">
        <v>34.913333999999999</v>
      </c>
      <c r="E175">
        <v>3.2776299999999998</v>
      </c>
      <c r="F175">
        <v>712.42138699999998</v>
      </c>
      <c r="G175">
        <v>65.883521999999999</v>
      </c>
      <c r="H175">
        <v>0.60099999999999998</v>
      </c>
      <c r="I175">
        <v>1046.0198969999999</v>
      </c>
      <c r="J175">
        <v>0.25034899999999999</v>
      </c>
      <c r="K175">
        <v>14.201831</v>
      </c>
      <c r="L175">
        <v>3628.9001459999999</v>
      </c>
      <c r="M175">
        <v>0</v>
      </c>
      <c r="N175">
        <v>0</v>
      </c>
      <c r="O175">
        <v>0</v>
      </c>
      <c r="P175">
        <v>0</v>
      </c>
      <c r="Q175">
        <v>13.538205</v>
      </c>
      <c r="R175">
        <v>0</v>
      </c>
      <c r="S175">
        <v>0.50594099999999997</v>
      </c>
      <c r="T175">
        <v>6.0742599999999998</v>
      </c>
      <c r="U175">
        <v>0.29901</v>
      </c>
      <c r="V175">
        <v>2.7723000000000001E-2</v>
      </c>
      <c r="W175">
        <v>3.2673000000000001E-2</v>
      </c>
      <c r="X175">
        <v>7.9209999999999992E-3</v>
      </c>
      <c r="Y175">
        <v>6.9309999999999997E-3</v>
      </c>
      <c r="Z175" t="s">
        <v>58</v>
      </c>
    </row>
    <row r="176" spans="1:26" x14ac:dyDescent="0.25">
      <c r="A176" t="s">
        <v>202</v>
      </c>
      <c r="B176">
        <v>1237.7703859999999</v>
      </c>
      <c r="D176">
        <v>38.993335999999999</v>
      </c>
      <c r="E176">
        <v>2.881561</v>
      </c>
      <c r="F176">
        <v>709.584656</v>
      </c>
      <c r="G176">
        <v>65.213081000000003</v>
      </c>
      <c r="H176">
        <v>0.60099999999999998</v>
      </c>
      <c r="I176">
        <v>1046.019775</v>
      </c>
      <c r="J176">
        <v>0.237903</v>
      </c>
      <c r="K176">
        <v>13.501035</v>
      </c>
      <c r="L176">
        <v>3448.0727539999998</v>
      </c>
      <c r="M176">
        <v>0</v>
      </c>
      <c r="N176">
        <v>0</v>
      </c>
      <c r="O176">
        <v>0</v>
      </c>
      <c r="P176">
        <v>0</v>
      </c>
      <c r="Q176">
        <v>12.859743</v>
      </c>
      <c r="R176">
        <v>0</v>
      </c>
      <c r="S176">
        <v>0.50594099999999997</v>
      </c>
      <c r="T176">
        <v>6.0742609999999999</v>
      </c>
      <c r="U176">
        <v>0.29901</v>
      </c>
      <c r="V176">
        <v>2.7723000000000001E-2</v>
      </c>
      <c r="W176">
        <v>3.2673000000000001E-2</v>
      </c>
      <c r="X176">
        <v>7.9209999999999992E-3</v>
      </c>
      <c r="Y176">
        <v>6.9309999999999997E-3</v>
      </c>
      <c r="Z176" t="s">
        <v>202</v>
      </c>
    </row>
    <row r="177" spans="1:26" x14ac:dyDescent="0.25">
      <c r="A177" t="s">
        <v>59</v>
      </c>
      <c r="B177">
        <v>1198.7769780000001</v>
      </c>
      <c r="D177">
        <v>6.3333329999999997</v>
      </c>
      <c r="E177">
        <v>2.9204979999999998</v>
      </c>
      <c r="F177">
        <v>707.50744599999996</v>
      </c>
      <c r="G177">
        <v>65.136070000000004</v>
      </c>
      <c r="H177">
        <v>0.60099999999999998</v>
      </c>
      <c r="I177">
        <v>1046.0200199999999</v>
      </c>
      <c r="J177">
        <v>4.3097000000000003E-2</v>
      </c>
      <c r="K177">
        <v>2.45669</v>
      </c>
      <c r="L177">
        <v>617.15521200000001</v>
      </c>
      <c r="M177">
        <v>0</v>
      </c>
      <c r="N177">
        <v>0</v>
      </c>
      <c r="O177">
        <v>0</v>
      </c>
      <c r="P177">
        <v>0</v>
      </c>
      <c r="Q177">
        <v>2.318203</v>
      </c>
      <c r="R177">
        <v>0</v>
      </c>
      <c r="S177">
        <v>0.50593999999999995</v>
      </c>
      <c r="T177">
        <v>6.0742580000000004</v>
      </c>
      <c r="U177">
        <v>0.29901</v>
      </c>
      <c r="V177">
        <v>2.7723000000000001E-2</v>
      </c>
      <c r="W177">
        <v>3.2673000000000001E-2</v>
      </c>
      <c r="X177">
        <v>7.9209999999999992E-3</v>
      </c>
      <c r="Y177">
        <v>6.9309999999999997E-3</v>
      </c>
      <c r="Z177" t="s">
        <v>59</v>
      </c>
    </row>
    <row r="178" spans="1:26" x14ac:dyDescent="0.25">
      <c r="A178" t="s">
        <v>59</v>
      </c>
      <c r="B178">
        <v>1192.4091800000001</v>
      </c>
      <c r="D178">
        <v>6.8333000000000005E-2</v>
      </c>
      <c r="E178">
        <v>2.4593500000000001</v>
      </c>
      <c r="F178">
        <v>707.5</v>
      </c>
      <c r="G178">
        <v>65.062980999999994</v>
      </c>
      <c r="H178">
        <v>0.60099999999999998</v>
      </c>
      <c r="I178">
        <v>1046.0200199999999</v>
      </c>
      <c r="J178">
        <v>5.2969999999999996E-3</v>
      </c>
      <c r="K178">
        <v>0.30004799999999998</v>
      </c>
      <c r="L178">
        <v>75.183280999999994</v>
      </c>
      <c r="M178">
        <v>0</v>
      </c>
      <c r="N178">
        <v>0</v>
      </c>
      <c r="O178">
        <v>0</v>
      </c>
      <c r="P178">
        <v>0</v>
      </c>
      <c r="Q178">
        <v>0.28522500000000001</v>
      </c>
      <c r="R178">
        <v>0</v>
      </c>
      <c r="S178">
        <v>0.50594099999999997</v>
      </c>
      <c r="T178">
        <v>6.0742580000000004</v>
      </c>
      <c r="U178">
        <v>0.29901</v>
      </c>
      <c r="V178">
        <v>2.7723000000000001E-2</v>
      </c>
      <c r="W178">
        <v>3.2673000000000001E-2</v>
      </c>
      <c r="X178">
        <v>7.9209999999999992E-3</v>
      </c>
      <c r="Y178">
        <v>6.9309999999999997E-3</v>
      </c>
      <c r="Z178" t="s">
        <v>59</v>
      </c>
    </row>
    <row r="179" spans="1:26" x14ac:dyDescent="0.25">
      <c r="A179" t="s">
        <v>60</v>
      </c>
      <c r="B179">
        <v>1192.306274</v>
      </c>
      <c r="D179">
        <v>11.573333999999999</v>
      </c>
      <c r="E179">
        <v>2.8030330000000001</v>
      </c>
      <c r="F179">
        <v>707.13305700000001</v>
      </c>
      <c r="G179">
        <v>64.961067</v>
      </c>
      <c r="H179">
        <v>0.60099999999999998</v>
      </c>
      <c r="I179">
        <v>1046.020264</v>
      </c>
      <c r="J179">
        <v>7.7131000000000005E-2</v>
      </c>
      <c r="K179">
        <v>4.2863680000000004</v>
      </c>
      <c r="L179">
        <v>1108.0513920000001</v>
      </c>
      <c r="M179">
        <v>0</v>
      </c>
      <c r="N179">
        <v>0</v>
      </c>
      <c r="O179">
        <v>0</v>
      </c>
      <c r="P179">
        <v>0</v>
      </c>
      <c r="Q179">
        <v>4.1653120000000001</v>
      </c>
      <c r="R179">
        <v>0</v>
      </c>
      <c r="S179">
        <v>0.50593999999999995</v>
      </c>
      <c r="T179">
        <v>6.0742570000000002</v>
      </c>
      <c r="U179">
        <v>0.29901</v>
      </c>
      <c r="V179">
        <v>2.7723000000000001E-2</v>
      </c>
      <c r="W179">
        <v>3.2673000000000001E-2</v>
      </c>
      <c r="X179">
        <v>7.9209999999999992E-3</v>
      </c>
      <c r="Y179">
        <v>6.9309999999999997E-3</v>
      </c>
      <c r="Z179" t="s">
        <v>60</v>
      </c>
    </row>
    <row r="180" spans="1:26" x14ac:dyDescent="0.25">
      <c r="A180" t="s">
        <v>203</v>
      </c>
      <c r="B180">
        <v>1180.699707</v>
      </c>
      <c r="D180">
        <v>30.445</v>
      </c>
      <c r="E180">
        <v>2.961894</v>
      </c>
      <c r="F180">
        <v>705.14794900000004</v>
      </c>
      <c r="G180">
        <v>65.119079999999997</v>
      </c>
      <c r="H180">
        <v>0.60099999999999998</v>
      </c>
      <c r="I180">
        <v>1046.0198969999999</v>
      </c>
      <c r="J180">
        <v>0.19352</v>
      </c>
      <c r="K180">
        <v>10.911008000000001</v>
      </c>
      <c r="L180">
        <v>2721.9125979999999</v>
      </c>
      <c r="M180">
        <v>0</v>
      </c>
      <c r="N180">
        <v>0</v>
      </c>
      <c r="O180">
        <v>0</v>
      </c>
      <c r="P180">
        <v>0</v>
      </c>
      <c r="Q180">
        <v>10.380737999999999</v>
      </c>
      <c r="R180">
        <v>0</v>
      </c>
      <c r="S180">
        <v>0.50593999999999995</v>
      </c>
      <c r="T180">
        <v>6.0742599999999998</v>
      </c>
      <c r="U180">
        <v>0.29901</v>
      </c>
      <c r="V180">
        <v>2.7723000000000001E-2</v>
      </c>
      <c r="W180">
        <v>3.2673000000000001E-2</v>
      </c>
      <c r="X180">
        <v>7.9209999999999992E-3</v>
      </c>
      <c r="Y180">
        <v>6.9309999999999997E-3</v>
      </c>
      <c r="Z180" t="s">
        <v>203</v>
      </c>
    </row>
    <row r="181" spans="1:26" x14ac:dyDescent="0.25">
      <c r="A181" t="s">
        <v>204</v>
      </c>
      <c r="B181">
        <v>1150.1851810000001</v>
      </c>
      <c r="D181">
        <v>10.365</v>
      </c>
      <c r="E181">
        <v>3.1662759999999999</v>
      </c>
      <c r="F181">
        <v>704.71588099999997</v>
      </c>
      <c r="G181">
        <v>65.108954999999995</v>
      </c>
      <c r="H181">
        <v>0.60099999999999998</v>
      </c>
      <c r="I181">
        <v>1046.0201420000001</v>
      </c>
      <c r="J181">
        <v>7.3893E-2</v>
      </c>
      <c r="K181">
        <v>4.1780819999999999</v>
      </c>
      <c r="L181">
        <v>1071.3634030000001</v>
      </c>
      <c r="M181">
        <v>0</v>
      </c>
      <c r="N181">
        <v>0</v>
      </c>
      <c r="O181">
        <v>0</v>
      </c>
      <c r="P181">
        <v>0</v>
      </c>
      <c r="Q181">
        <v>3.9564699999999999</v>
      </c>
      <c r="R181">
        <v>0</v>
      </c>
      <c r="S181">
        <v>0.50593999999999995</v>
      </c>
      <c r="T181">
        <v>6.0742570000000002</v>
      </c>
      <c r="U181">
        <v>0.29901</v>
      </c>
      <c r="V181">
        <v>2.7723000000000001E-2</v>
      </c>
      <c r="W181">
        <v>3.2673000000000001E-2</v>
      </c>
      <c r="X181">
        <v>7.9209999999999992E-3</v>
      </c>
      <c r="Y181">
        <v>6.9309999999999997E-3</v>
      </c>
      <c r="Z181" t="s">
        <v>204</v>
      </c>
    </row>
    <row r="182" spans="1:26" x14ac:dyDescent="0.25">
      <c r="A182" t="s">
        <v>205</v>
      </c>
      <c r="B182">
        <v>1139.8201899999999</v>
      </c>
      <c r="D182">
        <v>10.206666999999999</v>
      </c>
      <c r="E182">
        <v>2.809075</v>
      </c>
      <c r="F182">
        <v>702.76043700000002</v>
      </c>
      <c r="G182">
        <v>64.973197999999996</v>
      </c>
      <c r="H182">
        <v>0.60099999999999998</v>
      </c>
      <c r="I182">
        <v>1046.0201420000001</v>
      </c>
      <c r="J182">
        <v>6.8436999999999998E-2</v>
      </c>
      <c r="K182">
        <v>3.9175409999999999</v>
      </c>
      <c r="L182">
        <v>942.40106200000002</v>
      </c>
      <c r="M182">
        <v>0</v>
      </c>
      <c r="N182">
        <v>0</v>
      </c>
      <c r="O182">
        <v>0</v>
      </c>
      <c r="P182">
        <v>0</v>
      </c>
      <c r="Q182">
        <v>3.662569</v>
      </c>
      <c r="R182">
        <v>0</v>
      </c>
      <c r="S182">
        <v>0.50593999999999995</v>
      </c>
      <c r="T182">
        <v>6.0742570000000002</v>
      </c>
      <c r="U182">
        <v>0.29901</v>
      </c>
      <c r="V182">
        <v>2.7723000000000001E-2</v>
      </c>
      <c r="W182">
        <v>3.2673000000000001E-2</v>
      </c>
      <c r="X182">
        <v>7.9209999999999992E-3</v>
      </c>
      <c r="Y182">
        <v>6.9309999999999997E-3</v>
      </c>
      <c r="Z182" t="s">
        <v>205</v>
      </c>
    </row>
    <row r="183" spans="1:26" x14ac:dyDescent="0.25">
      <c r="A183" t="s">
        <v>206</v>
      </c>
      <c r="B183">
        <v>1129.5972899999999</v>
      </c>
      <c r="D183">
        <v>49.724997999999999</v>
      </c>
      <c r="E183">
        <v>2.8224320000000001</v>
      </c>
      <c r="F183">
        <v>699.52600099999995</v>
      </c>
      <c r="G183">
        <v>64.667877000000004</v>
      </c>
      <c r="H183">
        <v>0.60099999999999998</v>
      </c>
      <c r="I183">
        <v>1046.019775</v>
      </c>
      <c r="J183">
        <v>0.29770000000000002</v>
      </c>
      <c r="K183">
        <v>16.665610999999998</v>
      </c>
      <c r="L183">
        <v>4193.4853519999997</v>
      </c>
      <c r="M183">
        <v>0</v>
      </c>
      <c r="N183">
        <v>0</v>
      </c>
      <c r="O183">
        <v>0</v>
      </c>
      <c r="P183">
        <v>0</v>
      </c>
      <c r="Q183">
        <v>15.866095</v>
      </c>
      <c r="R183">
        <v>0</v>
      </c>
      <c r="S183">
        <v>0.50594099999999997</v>
      </c>
      <c r="T183">
        <v>6.0742589999999996</v>
      </c>
      <c r="U183">
        <v>0.29901</v>
      </c>
      <c r="V183">
        <v>2.7723000000000001E-2</v>
      </c>
      <c r="W183">
        <v>3.2673000000000001E-2</v>
      </c>
      <c r="X183">
        <v>7.9209999999999992E-3</v>
      </c>
      <c r="Y183">
        <v>6.9309999999999997E-3</v>
      </c>
      <c r="Z183" t="s">
        <v>206</v>
      </c>
    </row>
    <row r="184" spans="1:26" x14ac:dyDescent="0.25">
      <c r="A184" t="s">
        <v>207</v>
      </c>
      <c r="B184">
        <v>1080</v>
      </c>
      <c r="D184">
        <v>60</v>
      </c>
      <c r="E184">
        <v>2.3272460000000001</v>
      </c>
      <c r="F184">
        <v>692.44964600000003</v>
      </c>
      <c r="G184">
        <v>64.115227000000004</v>
      </c>
      <c r="H184">
        <v>0.60099999999999998</v>
      </c>
      <c r="I184">
        <v>1046.019775</v>
      </c>
      <c r="J184">
        <v>0.295736</v>
      </c>
      <c r="K184">
        <v>16.389557</v>
      </c>
      <c r="L184">
        <v>4154.6733400000003</v>
      </c>
      <c r="M184">
        <v>0</v>
      </c>
      <c r="N184">
        <v>0</v>
      </c>
      <c r="O184">
        <v>0</v>
      </c>
      <c r="P184">
        <v>0</v>
      </c>
      <c r="Q184">
        <v>15.581363</v>
      </c>
      <c r="R184">
        <v>0</v>
      </c>
      <c r="S184">
        <v>0.50594099999999997</v>
      </c>
      <c r="T184">
        <v>6.0742570000000002</v>
      </c>
      <c r="U184">
        <v>0.29901</v>
      </c>
      <c r="V184">
        <v>2.7723000000000001E-2</v>
      </c>
      <c r="W184">
        <v>3.2673000000000001E-2</v>
      </c>
      <c r="X184">
        <v>7.9209999999999992E-3</v>
      </c>
      <c r="Y184">
        <v>6.9309999999999997E-3</v>
      </c>
      <c r="Z184" t="s">
        <v>207</v>
      </c>
    </row>
    <row r="185" spans="1:26" x14ac:dyDescent="0.25">
      <c r="A185" t="s">
        <v>208</v>
      </c>
      <c r="B185">
        <v>1019.874329</v>
      </c>
      <c r="D185">
        <v>42.328667000000003</v>
      </c>
      <c r="E185">
        <v>2.3141699999999998</v>
      </c>
      <c r="F185">
        <v>686.51879899999994</v>
      </c>
      <c r="G185">
        <v>64.108337000000006</v>
      </c>
      <c r="H185">
        <v>0.60099999999999998</v>
      </c>
      <c r="I185">
        <v>1046.019775</v>
      </c>
      <c r="J185">
        <v>0.211452</v>
      </c>
      <c r="K185">
        <v>11.612823000000001</v>
      </c>
      <c r="L185">
        <v>2930.086182</v>
      </c>
      <c r="M185">
        <v>0</v>
      </c>
      <c r="N185">
        <v>0</v>
      </c>
      <c r="O185">
        <v>0</v>
      </c>
      <c r="P185">
        <v>0</v>
      </c>
      <c r="Q185">
        <v>11.045944</v>
      </c>
      <c r="R185">
        <v>0</v>
      </c>
      <c r="S185">
        <v>0.50594099999999997</v>
      </c>
      <c r="T185">
        <v>6.0742609999999999</v>
      </c>
      <c r="U185">
        <v>0.29901</v>
      </c>
      <c r="V185">
        <v>2.7723000000000001E-2</v>
      </c>
      <c r="W185">
        <v>3.2673000000000001E-2</v>
      </c>
      <c r="X185">
        <v>7.9209999999999992E-3</v>
      </c>
      <c r="Y185">
        <v>6.9309999999999997E-3</v>
      </c>
      <c r="Z185" t="s">
        <v>208</v>
      </c>
    </row>
    <row r="186" spans="1:26" x14ac:dyDescent="0.25">
      <c r="A186" t="s">
        <v>209</v>
      </c>
      <c r="B186">
        <v>977.52948000000004</v>
      </c>
      <c r="D186">
        <v>8.4566669999999995</v>
      </c>
      <c r="E186">
        <v>2.3709419999999999</v>
      </c>
      <c r="F186">
        <v>685</v>
      </c>
      <c r="G186">
        <v>64.144256999999996</v>
      </c>
      <c r="H186">
        <v>0.60099999999999998</v>
      </c>
      <c r="I186">
        <v>1046.0201420000001</v>
      </c>
      <c r="J186">
        <v>4.4830000000000002E-2</v>
      </c>
      <c r="K186">
        <v>2.4437319999999998</v>
      </c>
      <c r="L186">
        <v>634.11840800000004</v>
      </c>
      <c r="M186">
        <v>0</v>
      </c>
      <c r="N186">
        <v>0</v>
      </c>
      <c r="O186">
        <v>0</v>
      </c>
      <c r="P186">
        <v>0</v>
      </c>
      <c r="Q186">
        <v>2.3276340000000002</v>
      </c>
      <c r="R186">
        <v>0</v>
      </c>
      <c r="S186">
        <v>0.50593999999999995</v>
      </c>
      <c r="T186">
        <v>6.0742580000000004</v>
      </c>
      <c r="U186">
        <v>0.29901</v>
      </c>
      <c r="V186">
        <v>2.7723000000000001E-2</v>
      </c>
      <c r="W186">
        <v>3.2673000000000001E-2</v>
      </c>
      <c r="X186">
        <v>7.9209999999999992E-3</v>
      </c>
      <c r="Y186">
        <v>6.9309999999999997E-3</v>
      </c>
      <c r="Z186" t="s">
        <v>209</v>
      </c>
    </row>
    <row r="187" spans="1:26" x14ac:dyDescent="0.25">
      <c r="A187" t="s">
        <v>210</v>
      </c>
      <c r="B187">
        <v>969.03832999999997</v>
      </c>
      <c r="D187">
        <v>9.125</v>
      </c>
      <c r="E187">
        <v>2.3530340000000001</v>
      </c>
      <c r="F187">
        <v>685</v>
      </c>
      <c r="G187">
        <v>64.257164000000003</v>
      </c>
      <c r="H187">
        <v>0.60099999999999998</v>
      </c>
      <c r="I187">
        <v>1046.0201420000001</v>
      </c>
      <c r="J187">
        <v>4.9716000000000003E-2</v>
      </c>
      <c r="K187">
        <v>2.7260900000000001</v>
      </c>
      <c r="L187">
        <v>676.08252000000005</v>
      </c>
      <c r="M187">
        <v>0</v>
      </c>
      <c r="N187">
        <v>0</v>
      </c>
      <c r="O187">
        <v>0</v>
      </c>
      <c r="P187">
        <v>0</v>
      </c>
      <c r="Q187">
        <v>2.6007799999999999</v>
      </c>
      <c r="R187">
        <v>0</v>
      </c>
      <c r="S187">
        <v>0.50593999999999995</v>
      </c>
      <c r="T187">
        <v>6.0742580000000004</v>
      </c>
      <c r="U187">
        <v>0.29901</v>
      </c>
      <c r="V187">
        <v>2.7723000000000001E-2</v>
      </c>
      <c r="W187">
        <v>3.2673000000000001E-2</v>
      </c>
      <c r="X187">
        <v>7.9209999999999992E-3</v>
      </c>
      <c r="Y187">
        <v>6.9309999999999997E-3</v>
      </c>
      <c r="Z187" t="s">
        <v>210</v>
      </c>
    </row>
    <row r="188" spans="1:26" x14ac:dyDescent="0.25">
      <c r="A188" t="s">
        <v>211</v>
      </c>
      <c r="B188">
        <v>959.91332999999997</v>
      </c>
      <c r="D188">
        <v>31.075001</v>
      </c>
      <c r="E188">
        <v>2.4674909999999999</v>
      </c>
      <c r="F188">
        <v>682.79791299999999</v>
      </c>
      <c r="G188">
        <v>64.479515000000006</v>
      </c>
      <c r="H188">
        <v>0.60099999999999998</v>
      </c>
      <c r="I188">
        <v>1046.0198969999999</v>
      </c>
      <c r="J188">
        <v>0.16841700000000001</v>
      </c>
      <c r="K188">
        <v>9.1981120000000001</v>
      </c>
      <c r="L188">
        <v>2295.0085450000001</v>
      </c>
      <c r="M188">
        <v>0</v>
      </c>
      <c r="N188">
        <v>0</v>
      </c>
      <c r="O188">
        <v>0</v>
      </c>
      <c r="P188">
        <v>0</v>
      </c>
      <c r="Q188">
        <v>8.7525320000000004</v>
      </c>
      <c r="R188">
        <v>0</v>
      </c>
      <c r="S188">
        <v>0.50593999999999995</v>
      </c>
      <c r="T188">
        <v>6.0742599999999998</v>
      </c>
      <c r="U188">
        <v>0.29901</v>
      </c>
      <c r="V188">
        <v>2.7723000000000001E-2</v>
      </c>
      <c r="W188">
        <v>3.2673000000000001E-2</v>
      </c>
      <c r="X188">
        <v>7.9209999999999992E-3</v>
      </c>
      <c r="Y188">
        <v>6.9309999999999997E-3</v>
      </c>
      <c r="Z188" t="s">
        <v>211</v>
      </c>
    </row>
    <row r="189" spans="1:26" x14ac:dyDescent="0.25">
      <c r="A189" t="s">
        <v>212</v>
      </c>
      <c r="B189">
        <v>928.77185099999997</v>
      </c>
      <c r="D189">
        <v>7.6950000000000003</v>
      </c>
      <c r="E189">
        <v>2.5505140000000002</v>
      </c>
      <c r="F189">
        <v>680.17022699999995</v>
      </c>
      <c r="G189">
        <v>64.613472000000002</v>
      </c>
      <c r="H189">
        <v>0.60099999999999998</v>
      </c>
      <c r="I189">
        <v>1046.0201420000001</v>
      </c>
      <c r="J189">
        <v>4.3263999999999997E-2</v>
      </c>
      <c r="K189">
        <v>2.3311139999999999</v>
      </c>
      <c r="L189">
        <v>591.04437299999995</v>
      </c>
      <c r="M189">
        <v>0</v>
      </c>
      <c r="N189">
        <v>0</v>
      </c>
      <c r="O189">
        <v>0</v>
      </c>
      <c r="P189">
        <v>0</v>
      </c>
      <c r="Q189">
        <v>2.2253579999999999</v>
      </c>
      <c r="R189">
        <v>0</v>
      </c>
      <c r="S189">
        <v>0.50593999999999995</v>
      </c>
      <c r="T189">
        <v>6.0742580000000004</v>
      </c>
      <c r="U189">
        <v>0.29901</v>
      </c>
      <c r="V189">
        <v>2.7723000000000001E-2</v>
      </c>
      <c r="W189">
        <v>3.2673000000000001E-2</v>
      </c>
      <c r="X189">
        <v>7.9209999999999992E-3</v>
      </c>
      <c r="Y189">
        <v>6.9309999999999997E-3</v>
      </c>
      <c r="Z189" t="s">
        <v>212</v>
      </c>
    </row>
    <row r="190" spans="1:26" x14ac:dyDescent="0.25">
      <c r="A190" t="s">
        <v>212</v>
      </c>
      <c r="B190">
        <v>921.04235800000004</v>
      </c>
      <c r="D190">
        <v>3.5000000000000003E-2</v>
      </c>
      <c r="E190">
        <v>1.964286</v>
      </c>
      <c r="F190">
        <v>680</v>
      </c>
      <c r="G190">
        <v>64.719466999999995</v>
      </c>
      <c r="H190">
        <v>0.60099999999999998</v>
      </c>
      <c r="I190">
        <v>1046.0200199999999</v>
      </c>
      <c r="J190">
        <v>4.1619999999999999E-3</v>
      </c>
      <c r="K190">
        <v>0.22594700000000001</v>
      </c>
      <c r="L190">
        <v>56.626713000000002</v>
      </c>
      <c r="M190">
        <v>0</v>
      </c>
      <c r="N190">
        <v>0</v>
      </c>
      <c r="O190">
        <v>0</v>
      </c>
      <c r="P190">
        <v>0</v>
      </c>
      <c r="Q190">
        <v>0.21482699999999999</v>
      </c>
      <c r="R190">
        <v>0</v>
      </c>
      <c r="S190">
        <v>0.50594099999999997</v>
      </c>
      <c r="T190">
        <v>6.0742580000000004</v>
      </c>
      <c r="U190">
        <v>0.29901</v>
      </c>
      <c r="V190">
        <v>2.7723000000000001E-2</v>
      </c>
      <c r="W190">
        <v>3.2673000000000001E-2</v>
      </c>
      <c r="X190">
        <v>7.9209999999999992E-3</v>
      </c>
      <c r="Y190">
        <v>6.9309999999999997E-3</v>
      </c>
      <c r="Z190" t="s">
        <v>212</v>
      </c>
    </row>
    <row r="191" spans="1:26" x14ac:dyDescent="0.25">
      <c r="A191" t="s">
        <v>213</v>
      </c>
      <c r="B191">
        <v>920.97283900000002</v>
      </c>
      <c r="D191">
        <v>21.001667000000001</v>
      </c>
      <c r="E191">
        <v>2.758632</v>
      </c>
      <c r="F191">
        <v>679.11462400000005</v>
      </c>
      <c r="G191">
        <v>64.918830999999997</v>
      </c>
      <c r="H191">
        <v>0.60099999999999998</v>
      </c>
      <c r="I191">
        <v>1046.0201420000001</v>
      </c>
      <c r="J191">
        <v>0.122846</v>
      </c>
      <c r="K191">
        <v>6.6592450000000003</v>
      </c>
      <c r="L191">
        <v>1669.4189449999999</v>
      </c>
      <c r="M191">
        <v>0</v>
      </c>
      <c r="N191">
        <v>0</v>
      </c>
      <c r="O191">
        <v>0</v>
      </c>
      <c r="P191">
        <v>0</v>
      </c>
      <c r="Q191">
        <v>6.5713410000000003</v>
      </c>
      <c r="R191">
        <v>0</v>
      </c>
      <c r="S191">
        <v>0.50593999999999995</v>
      </c>
      <c r="T191">
        <v>6.0742570000000002</v>
      </c>
      <c r="U191">
        <v>0.29901</v>
      </c>
      <c r="V191">
        <v>2.7723000000000001E-2</v>
      </c>
      <c r="W191">
        <v>3.2673000000000001E-2</v>
      </c>
      <c r="X191">
        <v>7.9209999999999992E-3</v>
      </c>
      <c r="Y191">
        <v>6.9309999999999997E-3</v>
      </c>
      <c r="Z191" t="s">
        <v>213</v>
      </c>
    </row>
    <row r="192" spans="1:26" x14ac:dyDescent="0.25">
      <c r="A192" t="s">
        <v>214</v>
      </c>
      <c r="B192">
        <v>899.97119099999998</v>
      </c>
      <c r="D192">
        <v>51.171664999999997</v>
      </c>
      <c r="E192">
        <v>2.6309450000000001</v>
      </c>
      <c r="F192">
        <v>674.19171100000005</v>
      </c>
      <c r="G192">
        <v>64.541518999999994</v>
      </c>
      <c r="H192">
        <v>0.60099999999999998</v>
      </c>
      <c r="I192">
        <v>1046.019775</v>
      </c>
      <c r="J192">
        <v>0.290439</v>
      </c>
      <c r="K192">
        <v>15.616205000000001</v>
      </c>
      <c r="L192">
        <v>3981.7377929999998</v>
      </c>
      <c r="M192">
        <v>0</v>
      </c>
      <c r="N192">
        <v>0</v>
      </c>
      <c r="O192">
        <v>0</v>
      </c>
      <c r="P192">
        <v>0</v>
      </c>
      <c r="Q192">
        <v>14.846524</v>
      </c>
      <c r="R192">
        <v>0</v>
      </c>
      <c r="S192">
        <v>0.50594099999999997</v>
      </c>
      <c r="T192">
        <v>6.0742589999999996</v>
      </c>
      <c r="U192">
        <v>0.29901</v>
      </c>
      <c r="V192">
        <v>2.7723000000000001E-2</v>
      </c>
      <c r="W192">
        <v>3.2673000000000001E-2</v>
      </c>
      <c r="X192">
        <v>7.9209999999999992E-3</v>
      </c>
      <c r="Y192">
        <v>6.9309999999999997E-3</v>
      </c>
      <c r="Z192" t="s">
        <v>214</v>
      </c>
    </row>
    <row r="193" spans="1:26" x14ac:dyDescent="0.25">
      <c r="A193" t="s">
        <v>215</v>
      </c>
      <c r="B193">
        <v>848.74664299999995</v>
      </c>
      <c r="D193">
        <v>8.7883300000000002</v>
      </c>
      <c r="E193">
        <v>2.7025350000000001</v>
      </c>
      <c r="F193">
        <v>673.75</v>
      </c>
      <c r="G193">
        <v>64.707984999999994</v>
      </c>
      <c r="H193">
        <v>0.60099999999999998</v>
      </c>
      <c r="I193">
        <v>1046.0200199999999</v>
      </c>
      <c r="J193">
        <v>5.1660999999999999E-2</v>
      </c>
      <c r="K193">
        <v>2.7743479999999998</v>
      </c>
      <c r="L193">
        <v>688.94958499999996</v>
      </c>
      <c r="M193">
        <v>0</v>
      </c>
      <c r="N193">
        <v>0</v>
      </c>
      <c r="O193">
        <v>0</v>
      </c>
      <c r="P193">
        <v>0</v>
      </c>
      <c r="Q193">
        <v>2.6508050000000001</v>
      </c>
      <c r="R193">
        <v>0</v>
      </c>
      <c r="S193">
        <v>0.50593999999999995</v>
      </c>
      <c r="T193">
        <v>6.0742580000000004</v>
      </c>
      <c r="U193">
        <v>0.29901</v>
      </c>
      <c r="V193">
        <v>2.7723000000000001E-2</v>
      </c>
      <c r="W193">
        <v>3.2673000000000001E-2</v>
      </c>
      <c r="X193">
        <v>7.9209999999999992E-3</v>
      </c>
      <c r="Y193">
        <v>6.9309999999999997E-3</v>
      </c>
      <c r="Z193" t="s">
        <v>215</v>
      </c>
    </row>
    <row r="194" spans="1:26" x14ac:dyDescent="0.25">
      <c r="A194" t="s">
        <v>216</v>
      </c>
      <c r="B194">
        <v>840</v>
      </c>
      <c r="D194">
        <v>60</v>
      </c>
      <c r="E194">
        <v>2.5807509999999998</v>
      </c>
      <c r="F194">
        <v>676.203979</v>
      </c>
      <c r="G194">
        <v>64.531715000000005</v>
      </c>
      <c r="H194">
        <v>0.60099999999999998</v>
      </c>
      <c r="I194">
        <v>1046.019775</v>
      </c>
      <c r="J194">
        <v>0.32849699999999998</v>
      </c>
      <c r="K194">
        <v>17.686705</v>
      </c>
      <c r="L194">
        <v>4419.1572269999997</v>
      </c>
      <c r="M194">
        <v>0</v>
      </c>
      <c r="N194">
        <v>0</v>
      </c>
      <c r="O194">
        <v>0</v>
      </c>
      <c r="P194">
        <v>0</v>
      </c>
      <c r="Q194">
        <v>16.831446</v>
      </c>
      <c r="R194">
        <v>0</v>
      </c>
      <c r="S194">
        <v>0.50594099999999997</v>
      </c>
      <c r="T194">
        <v>6.0742570000000002</v>
      </c>
      <c r="U194">
        <v>0.29901</v>
      </c>
      <c r="V194">
        <v>2.7723000000000001E-2</v>
      </c>
      <c r="W194">
        <v>3.2673000000000001E-2</v>
      </c>
      <c r="X194">
        <v>7.9209999999999992E-3</v>
      </c>
      <c r="Y194">
        <v>6.9309999999999997E-3</v>
      </c>
      <c r="Z194" t="s">
        <v>216</v>
      </c>
    </row>
    <row r="195" spans="1:26" x14ac:dyDescent="0.25">
      <c r="A195" t="s">
        <v>217</v>
      </c>
      <c r="B195">
        <v>780</v>
      </c>
      <c r="D195">
        <v>60</v>
      </c>
      <c r="E195">
        <v>2.3470870000000001</v>
      </c>
      <c r="F195">
        <v>676.38726799999995</v>
      </c>
      <c r="G195">
        <v>64.388535000000005</v>
      </c>
      <c r="H195">
        <v>0.60099999999999998</v>
      </c>
      <c r="I195">
        <v>1046.019775</v>
      </c>
      <c r="J195">
        <v>0.29908200000000001</v>
      </c>
      <c r="K195">
        <v>16.129175</v>
      </c>
      <c r="L195">
        <v>4080.3247070000002</v>
      </c>
      <c r="M195">
        <v>0</v>
      </c>
      <c r="N195">
        <v>0</v>
      </c>
      <c r="O195">
        <v>0</v>
      </c>
      <c r="P195">
        <v>0</v>
      </c>
      <c r="Q195">
        <v>15.356158000000001</v>
      </c>
      <c r="R195">
        <v>0</v>
      </c>
      <c r="S195">
        <v>0.50594099999999997</v>
      </c>
      <c r="T195">
        <v>6.0742570000000002</v>
      </c>
      <c r="U195">
        <v>0.29901</v>
      </c>
      <c r="V195">
        <v>2.7723000000000001E-2</v>
      </c>
      <c r="W195">
        <v>3.2673000000000001E-2</v>
      </c>
      <c r="X195">
        <v>7.9209999999999992E-3</v>
      </c>
      <c r="Y195">
        <v>6.9309999999999997E-3</v>
      </c>
      <c r="Z195" t="s">
        <v>217</v>
      </c>
    </row>
    <row r="196" spans="1:26" x14ac:dyDescent="0.25">
      <c r="A196" t="s">
        <v>218</v>
      </c>
      <c r="B196">
        <v>720</v>
      </c>
      <c r="D196">
        <v>60</v>
      </c>
      <c r="E196">
        <v>2.6161370000000002</v>
      </c>
      <c r="F196">
        <v>672.20135500000004</v>
      </c>
      <c r="G196">
        <v>65.287941000000004</v>
      </c>
      <c r="H196">
        <v>0.596225</v>
      </c>
      <c r="I196">
        <v>1040.137573</v>
      </c>
      <c r="J196">
        <v>0.33139999999999997</v>
      </c>
      <c r="K196">
        <v>17.742007999999998</v>
      </c>
      <c r="L196">
        <v>4462.7070309999999</v>
      </c>
      <c r="M196">
        <v>0</v>
      </c>
      <c r="N196">
        <v>0</v>
      </c>
      <c r="O196">
        <v>0</v>
      </c>
      <c r="P196">
        <v>0</v>
      </c>
      <c r="Q196">
        <v>16.842033000000001</v>
      </c>
      <c r="R196">
        <v>0</v>
      </c>
      <c r="S196">
        <v>0.62807999999999997</v>
      </c>
      <c r="T196">
        <v>5.1768289999999997</v>
      </c>
      <c r="U196">
        <v>0.27518399999999998</v>
      </c>
      <c r="V196">
        <v>2.7122E-2</v>
      </c>
      <c r="W196">
        <v>3.0077E-2</v>
      </c>
      <c r="X196">
        <v>7.8440000000000003E-3</v>
      </c>
      <c r="Y196">
        <v>6.2779999999999997E-3</v>
      </c>
      <c r="Z196" t="s">
        <v>218</v>
      </c>
    </row>
    <row r="197" spans="1:26" x14ac:dyDescent="0.25">
      <c r="A197" t="s">
        <v>219</v>
      </c>
      <c r="B197">
        <v>660</v>
      </c>
      <c r="D197">
        <v>60</v>
      </c>
      <c r="E197">
        <v>2.9307150000000002</v>
      </c>
      <c r="F197">
        <v>666.10687299999995</v>
      </c>
      <c r="G197">
        <v>66.390747000000005</v>
      </c>
      <c r="H197">
        <v>0.58777599999999997</v>
      </c>
      <c r="I197">
        <v>1030.273682</v>
      </c>
      <c r="J197">
        <v>0.374718</v>
      </c>
      <c r="K197">
        <v>19.703465000000001</v>
      </c>
      <c r="L197">
        <v>4876.9462890000004</v>
      </c>
      <c r="M197">
        <v>0</v>
      </c>
      <c r="N197">
        <v>0</v>
      </c>
      <c r="O197">
        <v>0</v>
      </c>
      <c r="P197">
        <v>0</v>
      </c>
      <c r="Q197">
        <v>18.772950999999999</v>
      </c>
      <c r="R197">
        <v>0</v>
      </c>
      <c r="S197">
        <v>0.83676899999999999</v>
      </c>
      <c r="T197">
        <v>3.6378849999999998</v>
      </c>
      <c r="U197">
        <v>0.22950000000000001</v>
      </c>
      <c r="V197">
        <v>2.5596000000000001E-2</v>
      </c>
      <c r="W197">
        <v>2.5033E-2</v>
      </c>
      <c r="X197">
        <v>7.456E-3</v>
      </c>
      <c r="Y197">
        <v>4.8700000000000002E-3</v>
      </c>
      <c r="Z197" t="s">
        <v>219</v>
      </c>
    </row>
    <row r="198" spans="1:26" x14ac:dyDescent="0.25">
      <c r="A198" t="s">
        <v>220</v>
      </c>
      <c r="B198">
        <v>600</v>
      </c>
      <c r="D198">
        <v>60</v>
      </c>
      <c r="E198">
        <v>3.1061230000000002</v>
      </c>
      <c r="F198">
        <v>659.22662400000002</v>
      </c>
      <c r="G198">
        <v>67.495827000000006</v>
      </c>
      <c r="H198">
        <v>0.58777999999999997</v>
      </c>
      <c r="I198">
        <v>1030.494995</v>
      </c>
      <c r="J198">
        <v>0.39317999999999997</v>
      </c>
      <c r="K198">
        <v>20.364698000000001</v>
      </c>
      <c r="L198">
        <v>5068.6762699999999</v>
      </c>
      <c r="M198">
        <v>0</v>
      </c>
      <c r="N198">
        <v>0</v>
      </c>
      <c r="O198">
        <v>0</v>
      </c>
      <c r="P198">
        <v>0</v>
      </c>
      <c r="Q198">
        <v>19.359247</v>
      </c>
      <c r="R198">
        <v>0</v>
      </c>
      <c r="S198">
        <v>0.84032200000000001</v>
      </c>
      <c r="T198">
        <v>3.6579220000000001</v>
      </c>
      <c r="U198">
        <v>0.224635</v>
      </c>
      <c r="V198">
        <v>2.5633E-2</v>
      </c>
      <c r="W198">
        <v>2.4804E-2</v>
      </c>
      <c r="X198">
        <v>7.1130000000000004E-3</v>
      </c>
      <c r="Y198">
        <v>4.5399999999999998E-3</v>
      </c>
      <c r="Z198" t="s">
        <v>220</v>
      </c>
    </row>
    <row r="199" spans="1:26" x14ac:dyDescent="0.25">
      <c r="A199" t="s">
        <v>221</v>
      </c>
      <c r="B199">
        <v>540</v>
      </c>
      <c r="D199">
        <v>60</v>
      </c>
      <c r="E199">
        <v>3.245606</v>
      </c>
      <c r="F199">
        <v>651.29864499999996</v>
      </c>
      <c r="G199">
        <v>68.664085</v>
      </c>
      <c r="H199">
        <v>0.58777500000000005</v>
      </c>
      <c r="I199">
        <v>1030.064087</v>
      </c>
      <c r="J199">
        <v>0.41467500000000002</v>
      </c>
      <c r="K199">
        <v>21.178246999999999</v>
      </c>
      <c r="L199">
        <v>5227.7177730000003</v>
      </c>
      <c r="M199">
        <v>0</v>
      </c>
      <c r="N199">
        <v>0</v>
      </c>
      <c r="O199">
        <v>0</v>
      </c>
      <c r="P199">
        <v>0</v>
      </c>
      <c r="Q199">
        <v>20.170124000000001</v>
      </c>
      <c r="R199">
        <v>0</v>
      </c>
      <c r="S199">
        <v>0.84266300000000005</v>
      </c>
      <c r="T199">
        <v>3.6507070000000001</v>
      </c>
      <c r="U199">
        <v>0.21729699999999999</v>
      </c>
      <c r="V199">
        <v>2.5121999999999998E-2</v>
      </c>
      <c r="W199">
        <v>2.3836E-2</v>
      </c>
      <c r="X199">
        <v>7.1380000000000002E-3</v>
      </c>
      <c r="Y199">
        <v>4.542E-3</v>
      </c>
      <c r="Z199" t="s">
        <v>221</v>
      </c>
    </row>
    <row r="200" spans="1:26" x14ac:dyDescent="0.25">
      <c r="A200" t="s">
        <v>222</v>
      </c>
      <c r="B200">
        <v>480</v>
      </c>
      <c r="D200">
        <v>60</v>
      </c>
      <c r="E200">
        <v>3.2634509999999999</v>
      </c>
      <c r="F200">
        <v>643.18231200000002</v>
      </c>
      <c r="G200">
        <v>69.872810000000001</v>
      </c>
      <c r="H200">
        <v>0.58733199999999997</v>
      </c>
      <c r="I200">
        <v>1029.8220209999999</v>
      </c>
      <c r="J200">
        <v>0.41500500000000001</v>
      </c>
      <c r="K200">
        <v>20.883700999999999</v>
      </c>
      <c r="L200">
        <v>5156.1870120000003</v>
      </c>
      <c r="M200">
        <v>0</v>
      </c>
      <c r="N200">
        <v>0</v>
      </c>
      <c r="O200">
        <v>0</v>
      </c>
      <c r="P200">
        <v>0</v>
      </c>
      <c r="Q200">
        <v>19.845005</v>
      </c>
      <c r="R200">
        <v>0</v>
      </c>
      <c r="S200">
        <v>0.88163899999999995</v>
      </c>
      <c r="T200">
        <v>3.574227</v>
      </c>
      <c r="U200">
        <v>0.21216099999999999</v>
      </c>
      <c r="V200">
        <v>2.5368999999999999E-2</v>
      </c>
      <c r="W200">
        <v>2.3265000000000001E-2</v>
      </c>
      <c r="X200">
        <v>6.6090000000000003E-3</v>
      </c>
      <c r="Y200">
        <v>4.0280000000000003E-3</v>
      </c>
      <c r="Z200" t="s">
        <v>222</v>
      </c>
    </row>
    <row r="201" spans="1:26" x14ac:dyDescent="0.25">
      <c r="A201" t="s">
        <v>223</v>
      </c>
      <c r="B201">
        <v>420</v>
      </c>
      <c r="D201">
        <v>60</v>
      </c>
      <c r="E201">
        <v>3.2349739999999998</v>
      </c>
      <c r="F201">
        <v>635.12243699999999</v>
      </c>
      <c r="G201">
        <v>70.872078000000002</v>
      </c>
      <c r="H201">
        <v>0.58659899999999998</v>
      </c>
      <c r="I201">
        <v>1030.862183</v>
      </c>
      <c r="J201">
        <v>0.41229100000000002</v>
      </c>
      <c r="K201">
        <v>20.379484000000001</v>
      </c>
      <c r="L201">
        <v>5039.3842770000001</v>
      </c>
      <c r="M201">
        <v>0</v>
      </c>
      <c r="N201">
        <v>0</v>
      </c>
      <c r="O201">
        <v>0</v>
      </c>
      <c r="P201">
        <v>0</v>
      </c>
      <c r="Q201">
        <v>19.377953999999999</v>
      </c>
      <c r="R201">
        <v>0</v>
      </c>
      <c r="S201">
        <v>0.86649600000000004</v>
      </c>
      <c r="T201">
        <v>3.5553309999999998</v>
      </c>
      <c r="U201">
        <v>0.207181</v>
      </c>
      <c r="V201">
        <v>2.5166000000000001E-2</v>
      </c>
      <c r="W201">
        <v>2.3349999999999999E-2</v>
      </c>
      <c r="X201">
        <v>6.5979999999999997E-3</v>
      </c>
      <c r="Y201">
        <v>3.9509999999999997E-3</v>
      </c>
      <c r="Z201" t="s">
        <v>223</v>
      </c>
    </row>
    <row r="202" spans="1:26" x14ac:dyDescent="0.25">
      <c r="A202" t="s">
        <v>224</v>
      </c>
      <c r="B202">
        <v>360</v>
      </c>
      <c r="D202">
        <v>60</v>
      </c>
      <c r="E202">
        <v>3.2663579999999999</v>
      </c>
      <c r="F202">
        <v>633.75</v>
      </c>
      <c r="G202">
        <v>70.977340999999996</v>
      </c>
      <c r="H202">
        <v>0.58637099999999998</v>
      </c>
      <c r="I202">
        <v>1031.6564940000001</v>
      </c>
      <c r="J202">
        <v>0.41346300000000002</v>
      </c>
      <c r="K202">
        <v>20.388445000000001</v>
      </c>
      <c r="L202">
        <v>5058.3671880000002</v>
      </c>
      <c r="M202">
        <v>0</v>
      </c>
      <c r="N202">
        <v>0</v>
      </c>
      <c r="O202">
        <v>0</v>
      </c>
      <c r="P202">
        <v>0</v>
      </c>
      <c r="Q202">
        <v>19.349191999999999</v>
      </c>
      <c r="R202">
        <v>0</v>
      </c>
      <c r="S202">
        <v>0.87461999999999995</v>
      </c>
      <c r="T202">
        <v>3.5441069999999999</v>
      </c>
      <c r="U202">
        <v>0.20969499999999999</v>
      </c>
      <c r="V202">
        <v>2.6387000000000001E-2</v>
      </c>
      <c r="W202">
        <v>2.4705999999999999E-2</v>
      </c>
      <c r="X202">
        <v>6.8440000000000003E-3</v>
      </c>
      <c r="Y202">
        <v>4.2310000000000004E-3</v>
      </c>
      <c r="Z202" t="s">
        <v>224</v>
      </c>
    </row>
    <row r="203" spans="1:26" x14ac:dyDescent="0.25">
      <c r="A203" t="s">
        <v>225</v>
      </c>
      <c r="B203">
        <v>300</v>
      </c>
      <c r="D203">
        <v>60</v>
      </c>
      <c r="E203">
        <v>3.4527939999999999</v>
      </c>
      <c r="F203">
        <v>633.75</v>
      </c>
      <c r="G203">
        <v>70.462311</v>
      </c>
      <c r="H203">
        <v>0.58617600000000003</v>
      </c>
      <c r="I203">
        <v>1031.9642329999999</v>
      </c>
      <c r="J203">
        <v>0.43731900000000001</v>
      </c>
      <c r="K203">
        <v>21.610472000000001</v>
      </c>
      <c r="L203">
        <v>5372.2543949999999</v>
      </c>
      <c r="M203">
        <v>0</v>
      </c>
      <c r="N203">
        <v>0</v>
      </c>
      <c r="O203">
        <v>0</v>
      </c>
      <c r="P203">
        <v>0</v>
      </c>
      <c r="Q203">
        <v>20.509014000000001</v>
      </c>
      <c r="R203">
        <v>0</v>
      </c>
      <c r="S203">
        <v>0.86453199999999997</v>
      </c>
      <c r="T203">
        <v>3.514567</v>
      </c>
      <c r="U203">
        <v>0.218996</v>
      </c>
      <c r="V203">
        <v>2.6882E-2</v>
      </c>
      <c r="W203">
        <v>2.5593999999999999E-2</v>
      </c>
      <c r="X203">
        <v>7.2750000000000002E-3</v>
      </c>
      <c r="Y203">
        <v>4.5269999999999998E-3</v>
      </c>
      <c r="Z203" t="s">
        <v>225</v>
      </c>
    </row>
    <row r="204" spans="1:26" x14ac:dyDescent="0.25">
      <c r="A204" t="s">
        <v>226</v>
      </c>
      <c r="B204">
        <v>240</v>
      </c>
      <c r="D204">
        <v>60</v>
      </c>
      <c r="E204">
        <v>3.4319869999999999</v>
      </c>
      <c r="F204">
        <v>633.67974900000002</v>
      </c>
      <c r="G204">
        <v>69.604720999999998</v>
      </c>
      <c r="H204">
        <v>0.58655400000000002</v>
      </c>
      <c r="I204">
        <v>1033.433716</v>
      </c>
      <c r="J204">
        <v>0.435643</v>
      </c>
      <c r="K204">
        <v>21.563811999999999</v>
      </c>
      <c r="L204">
        <v>5355.5898440000001</v>
      </c>
      <c r="M204">
        <v>0</v>
      </c>
      <c r="N204">
        <v>0</v>
      </c>
      <c r="O204">
        <v>0</v>
      </c>
      <c r="P204">
        <v>0</v>
      </c>
      <c r="Q204">
        <v>20.489388999999999</v>
      </c>
      <c r="R204">
        <v>0</v>
      </c>
      <c r="S204">
        <v>0.85381499999999999</v>
      </c>
      <c r="T204">
        <v>3.5548869999999999</v>
      </c>
      <c r="U204">
        <v>0.25340499999999999</v>
      </c>
      <c r="V204">
        <v>3.1695000000000001E-2</v>
      </c>
      <c r="W204">
        <v>3.0270999999999999E-2</v>
      </c>
      <c r="X204">
        <v>6.9059999999999998E-3</v>
      </c>
      <c r="Y204">
        <v>4.5789999999999997E-3</v>
      </c>
      <c r="Z204" t="s">
        <v>226</v>
      </c>
    </row>
    <row r="205" spans="1:26" x14ac:dyDescent="0.25">
      <c r="A205" t="s">
        <v>227</v>
      </c>
      <c r="B205">
        <v>180</v>
      </c>
      <c r="D205">
        <v>60</v>
      </c>
      <c r="E205">
        <v>3.6381190000000001</v>
      </c>
      <c r="F205">
        <v>632.57299799999998</v>
      </c>
      <c r="G205">
        <v>68.745391999999995</v>
      </c>
      <c r="H205">
        <v>0.58613199999999999</v>
      </c>
      <c r="I205">
        <v>1034.338135</v>
      </c>
      <c r="J205">
        <v>0.46390100000000001</v>
      </c>
      <c r="K205">
        <v>22.986516999999999</v>
      </c>
      <c r="L205">
        <v>5723.9179690000001</v>
      </c>
      <c r="M205">
        <v>0</v>
      </c>
      <c r="N205">
        <v>0</v>
      </c>
      <c r="O205">
        <v>0</v>
      </c>
      <c r="P205">
        <v>0</v>
      </c>
      <c r="Q205">
        <v>21.847776</v>
      </c>
      <c r="R205">
        <v>0</v>
      </c>
      <c r="S205">
        <v>0.86347300000000005</v>
      </c>
      <c r="T205">
        <v>3.5749909999999998</v>
      </c>
      <c r="U205">
        <v>0.24701300000000001</v>
      </c>
      <c r="V205">
        <v>3.0145999999999999E-2</v>
      </c>
      <c r="W205">
        <v>2.7768999999999999E-2</v>
      </c>
      <c r="X205">
        <v>5.9230000000000003E-3</v>
      </c>
      <c r="Y205">
        <v>3.6619999999999999E-3</v>
      </c>
      <c r="Z205" t="s">
        <v>227</v>
      </c>
    </row>
    <row r="206" spans="1:26" x14ac:dyDescent="0.25">
      <c r="A206" t="s">
        <v>228</v>
      </c>
      <c r="B206">
        <v>120</v>
      </c>
      <c r="D206">
        <v>60</v>
      </c>
      <c r="E206">
        <v>3.5869330000000001</v>
      </c>
      <c r="F206">
        <v>630.50176999999996</v>
      </c>
      <c r="G206">
        <v>67.537338000000005</v>
      </c>
      <c r="H206">
        <v>0.58568299999999995</v>
      </c>
      <c r="I206">
        <v>1034.544678</v>
      </c>
      <c r="J206">
        <v>0.45523999999999998</v>
      </c>
      <c r="K206">
        <v>22.472304999999999</v>
      </c>
      <c r="L206">
        <v>5600.779297</v>
      </c>
      <c r="M206">
        <v>0</v>
      </c>
      <c r="N206">
        <v>0</v>
      </c>
      <c r="O206">
        <v>0</v>
      </c>
      <c r="P206">
        <v>0</v>
      </c>
      <c r="Q206">
        <v>21.425156000000001</v>
      </c>
      <c r="R206">
        <v>0</v>
      </c>
      <c r="S206">
        <v>0.86218700000000004</v>
      </c>
      <c r="T206">
        <v>3.5391400000000002</v>
      </c>
      <c r="U206">
        <v>0.24383199999999999</v>
      </c>
      <c r="V206">
        <v>2.9537000000000001E-2</v>
      </c>
      <c r="W206">
        <v>2.7029000000000001E-2</v>
      </c>
      <c r="X206">
        <v>6.2189999999999997E-3</v>
      </c>
      <c r="Y206">
        <v>4.0119999999999999E-3</v>
      </c>
      <c r="Z206" t="s">
        <v>228</v>
      </c>
    </row>
    <row r="207" spans="1:26" x14ac:dyDescent="0.25">
      <c r="A207" t="s">
        <v>229</v>
      </c>
      <c r="B207">
        <v>60</v>
      </c>
      <c r="D207">
        <v>60</v>
      </c>
      <c r="E207">
        <v>3.7079689999999998</v>
      </c>
      <c r="F207">
        <v>627.56512499999997</v>
      </c>
      <c r="G207">
        <v>66.127471999999997</v>
      </c>
      <c r="H207">
        <v>0.58587400000000001</v>
      </c>
      <c r="I207">
        <v>1034.0570070000001</v>
      </c>
      <c r="J207">
        <v>0.47253099999999998</v>
      </c>
      <c r="K207">
        <v>23.301138000000002</v>
      </c>
      <c r="L207">
        <v>5740.4038090000004</v>
      </c>
      <c r="M207">
        <v>0</v>
      </c>
      <c r="N207">
        <v>0</v>
      </c>
      <c r="O207">
        <v>0</v>
      </c>
      <c r="P207">
        <v>0</v>
      </c>
      <c r="Q207">
        <v>22.186087000000001</v>
      </c>
      <c r="R207">
        <v>0</v>
      </c>
      <c r="S207">
        <v>0.87414800000000004</v>
      </c>
      <c r="T207">
        <v>3.506256</v>
      </c>
      <c r="U207">
        <v>0.249835</v>
      </c>
      <c r="V207">
        <v>3.0841E-2</v>
      </c>
      <c r="W207">
        <v>2.8131E-2</v>
      </c>
      <c r="X207">
        <v>6.4900000000000001E-3</v>
      </c>
      <c r="Y207">
        <v>3.8939999999999999E-3</v>
      </c>
      <c r="Z207" t="s">
        <v>229</v>
      </c>
    </row>
    <row r="208" spans="1:26" x14ac:dyDescent="0.25">
      <c r="A208" t="s">
        <v>230</v>
      </c>
      <c r="B208">
        <v>1361.5888669999999</v>
      </c>
      <c r="D208">
        <v>60</v>
      </c>
      <c r="E208">
        <v>3.6879849999999998</v>
      </c>
      <c r="F208">
        <v>624.75494400000002</v>
      </c>
      <c r="G208">
        <v>65.718536</v>
      </c>
      <c r="H208">
        <v>0.58591899999999997</v>
      </c>
      <c r="I208">
        <v>1033.7216800000001</v>
      </c>
      <c r="J208">
        <v>0.46865299999999999</v>
      </c>
      <c r="K208">
        <v>23.037904999999999</v>
      </c>
      <c r="L208">
        <v>5707.3208009999998</v>
      </c>
      <c r="M208">
        <v>0</v>
      </c>
      <c r="N208">
        <v>0</v>
      </c>
      <c r="O208">
        <v>0</v>
      </c>
      <c r="P208">
        <v>0</v>
      </c>
      <c r="Q208">
        <v>21.917721</v>
      </c>
      <c r="R208">
        <v>0</v>
      </c>
      <c r="S208">
        <v>0.83838000000000001</v>
      </c>
      <c r="T208">
        <v>3.5203009999999999</v>
      </c>
      <c r="U208">
        <v>0.249281</v>
      </c>
      <c r="V208">
        <v>3.0744E-2</v>
      </c>
      <c r="W208">
        <v>2.8145E-2</v>
      </c>
      <c r="X208">
        <v>6.6620000000000004E-3</v>
      </c>
      <c r="Y208">
        <v>4.0639999999999999E-3</v>
      </c>
      <c r="Z208" t="s">
        <v>230</v>
      </c>
    </row>
    <row r="209" spans="1:26" x14ac:dyDescent="0.25">
      <c r="A209" t="s">
        <v>231</v>
      </c>
      <c r="B209">
        <v>1301.5938719999999</v>
      </c>
      <c r="D209">
        <v>17.076665999999999</v>
      </c>
      <c r="E209">
        <v>3.8332120000000001</v>
      </c>
      <c r="F209">
        <v>622.53619400000002</v>
      </c>
      <c r="G209">
        <v>65.596969999999999</v>
      </c>
      <c r="H209">
        <v>0.58608700000000002</v>
      </c>
      <c r="I209">
        <v>1032.7825929999999</v>
      </c>
      <c r="J209">
        <v>0.146785</v>
      </c>
      <c r="K209">
        <v>7.1613329999999999</v>
      </c>
      <c r="L209">
        <v>1769.9379879999999</v>
      </c>
      <c r="M209">
        <v>0</v>
      </c>
      <c r="N209">
        <v>0</v>
      </c>
      <c r="O209">
        <v>0</v>
      </c>
      <c r="P209">
        <v>0</v>
      </c>
      <c r="Q209">
        <v>6.8520459999999996</v>
      </c>
      <c r="R209">
        <v>0</v>
      </c>
      <c r="S209">
        <v>0.83502299999999996</v>
      </c>
      <c r="T209">
        <v>3.4965139999999999</v>
      </c>
      <c r="U209">
        <v>0.24211099999999999</v>
      </c>
      <c r="V209">
        <v>3.1036999999999999E-2</v>
      </c>
      <c r="W209">
        <v>2.8483999999999999E-2</v>
      </c>
      <c r="X209">
        <v>7.0670000000000004E-3</v>
      </c>
      <c r="Y209">
        <v>4.104E-3</v>
      </c>
      <c r="Z209" t="s">
        <v>231</v>
      </c>
    </row>
    <row r="210" spans="1:26" x14ac:dyDescent="0.25">
      <c r="A210" t="s">
        <v>232</v>
      </c>
      <c r="B210">
        <v>1283.927612</v>
      </c>
      <c r="D210">
        <v>24.021667000000001</v>
      </c>
      <c r="E210">
        <v>3.4393370000000001</v>
      </c>
      <c r="F210">
        <v>618.87799099999995</v>
      </c>
      <c r="G210">
        <v>65.070442</v>
      </c>
      <c r="H210">
        <v>0.58682400000000001</v>
      </c>
      <c r="I210">
        <v>1031.7054439999999</v>
      </c>
      <c r="J210">
        <v>0.17463300000000001</v>
      </c>
      <c r="K210">
        <v>8.5646959999999996</v>
      </c>
      <c r="L210">
        <v>2133.702393</v>
      </c>
      <c r="M210">
        <v>0</v>
      </c>
      <c r="N210">
        <v>0</v>
      </c>
      <c r="O210">
        <v>0</v>
      </c>
      <c r="P210">
        <v>0</v>
      </c>
      <c r="Q210">
        <v>8.0972299999999997</v>
      </c>
      <c r="R210">
        <v>0</v>
      </c>
      <c r="S210">
        <v>0.82165500000000002</v>
      </c>
      <c r="T210">
        <v>3.5285479999999998</v>
      </c>
      <c r="U210">
        <v>0.246784</v>
      </c>
      <c r="V210">
        <v>3.1744000000000001E-2</v>
      </c>
      <c r="W210">
        <v>2.9607999999999999E-2</v>
      </c>
      <c r="X210">
        <v>7.3870000000000003E-3</v>
      </c>
      <c r="Y210">
        <v>4.6280000000000002E-3</v>
      </c>
      <c r="Z210" t="s">
        <v>232</v>
      </c>
    </row>
    <row r="211" spans="1:26" x14ac:dyDescent="0.25">
      <c r="A211" t="s">
        <v>233</v>
      </c>
      <c r="B211">
        <v>1260</v>
      </c>
      <c r="D211">
        <v>60</v>
      </c>
      <c r="E211">
        <v>3.4561199999999999</v>
      </c>
      <c r="F211">
        <v>616.83062700000005</v>
      </c>
      <c r="G211">
        <v>65.106765999999993</v>
      </c>
      <c r="H211">
        <v>0.587368</v>
      </c>
      <c r="I211">
        <v>1031.6511230000001</v>
      </c>
      <c r="J211">
        <v>0.437471</v>
      </c>
      <c r="K211">
        <v>21.244817999999999</v>
      </c>
      <c r="L211">
        <v>5307.1694340000004</v>
      </c>
      <c r="M211">
        <v>0</v>
      </c>
      <c r="N211">
        <v>0</v>
      </c>
      <c r="O211">
        <v>0</v>
      </c>
      <c r="P211">
        <v>0</v>
      </c>
      <c r="Q211">
        <v>20.185516</v>
      </c>
      <c r="R211">
        <v>0</v>
      </c>
      <c r="S211">
        <v>0.82177199999999995</v>
      </c>
      <c r="T211">
        <v>3.5673490000000001</v>
      </c>
      <c r="U211">
        <v>0.25626300000000002</v>
      </c>
      <c r="V211">
        <v>3.2176000000000003E-2</v>
      </c>
      <c r="W211">
        <v>3.0657E-2</v>
      </c>
      <c r="X211">
        <v>7.4209999999999996E-3</v>
      </c>
      <c r="Y211">
        <v>5.0759999999999998E-3</v>
      </c>
      <c r="Z211" t="s">
        <v>233</v>
      </c>
    </row>
    <row r="212" spans="1:26" x14ac:dyDescent="0.25">
      <c r="A212" t="s">
        <v>234</v>
      </c>
      <c r="B212">
        <v>1200</v>
      </c>
      <c r="D212">
        <v>60</v>
      </c>
      <c r="E212">
        <v>3.564238</v>
      </c>
      <c r="F212">
        <v>613.43670699999996</v>
      </c>
      <c r="G212">
        <v>65.127960000000002</v>
      </c>
      <c r="H212">
        <v>0.58816999999999997</v>
      </c>
      <c r="I212">
        <v>1031.2935789999999</v>
      </c>
      <c r="J212">
        <v>0.45336100000000001</v>
      </c>
      <c r="K212">
        <v>21.962471000000001</v>
      </c>
      <c r="L212">
        <v>5464.2661129999997</v>
      </c>
      <c r="M212">
        <v>0</v>
      </c>
      <c r="N212">
        <v>0</v>
      </c>
      <c r="O212">
        <v>0</v>
      </c>
      <c r="P212">
        <v>0</v>
      </c>
      <c r="Q212">
        <v>20.865297000000002</v>
      </c>
      <c r="R212">
        <v>0</v>
      </c>
      <c r="S212">
        <v>0.82092200000000004</v>
      </c>
      <c r="T212">
        <v>3.6356169999999999</v>
      </c>
      <c r="U212">
        <v>0.26191199999999998</v>
      </c>
      <c r="V212">
        <v>3.2216000000000002E-2</v>
      </c>
      <c r="W212">
        <v>3.1046000000000001E-2</v>
      </c>
      <c r="X212">
        <v>7.816E-3</v>
      </c>
      <c r="Y212">
        <v>5.1219999999999998E-3</v>
      </c>
      <c r="Z212" t="s">
        <v>234</v>
      </c>
    </row>
    <row r="213" spans="1:26" x14ac:dyDescent="0.25">
      <c r="A213" t="s">
        <v>235</v>
      </c>
      <c r="B213">
        <v>1140</v>
      </c>
      <c r="D213">
        <v>60</v>
      </c>
      <c r="E213">
        <v>3.6033059999999999</v>
      </c>
      <c r="F213">
        <v>610.50793499999997</v>
      </c>
      <c r="G213">
        <v>64.923309000000003</v>
      </c>
      <c r="H213">
        <v>0.58835000000000004</v>
      </c>
      <c r="I213">
        <v>1029.297607</v>
      </c>
      <c r="J213">
        <v>0.45878000000000002</v>
      </c>
      <c r="K213">
        <v>22.077759</v>
      </c>
      <c r="L213">
        <v>5480.7539059999999</v>
      </c>
      <c r="M213">
        <v>0</v>
      </c>
      <c r="N213">
        <v>0</v>
      </c>
      <c r="O213">
        <v>0</v>
      </c>
      <c r="P213">
        <v>0</v>
      </c>
      <c r="Q213">
        <v>21.004781999999999</v>
      </c>
      <c r="R213">
        <v>0</v>
      </c>
      <c r="S213">
        <v>0.82518499999999995</v>
      </c>
      <c r="T213">
        <v>3.6301960000000002</v>
      </c>
      <c r="U213">
        <v>0.23938599999999999</v>
      </c>
      <c r="V213">
        <v>2.7459999999999998E-2</v>
      </c>
      <c r="W213">
        <v>2.6537000000000002E-2</v>
      </c>
      <c r="X213">
        <v>7.4250000000000002E-3</v>
      </c>
      <c r="Y213">
        <v>4.934E-3</v>
      </c>
      <c r="Z213" t="s">
        <v>235</v>
      </c>
    </row>
    <row r="214" spans="1:26" x14ac:dyDescent="0.25">
      <c r="A214" t="s">
        <v>236</v>
      </c>
      <c r="B214">
        <v>1080</v>
      </c>
      <c r="D214">
        <v>60</v>
      </c>
      <c r="E214">
        <v>3.640727</v>
      </c>
      <c r="F214">
        <v>607.73638900000003</v>
      </c>
      <c r="G214">
        <v>64.611946000000003</v>
      </c>
      <c r="H214">
        <v>0.58801800000000004</v>
      </c>
      <c r="I214">
        <v>1029.090698</v>
      </c>
      <c r="J214">
        <v>0.46284500000000001</v>
      </c>
      <c r="K214">
        <v>22.195871</v>
      </c>
      <c r="L214">
        <v>5491.3803710000002</v>
      </c>
      <c r="M214">
        <v>0</v>
      </c>
      <c r="N214">
        <v>0</v>
      </c>
      <c r="O214">
        <v>0</v>
      </c>
      <c r="P214">
        <v>0</v>
      </c>
      <c r="Q214">
        <v>21.053153999999999</v>
      </c>
      <c r="R214">
        <v>0</v>
      </c>
      <c r="S214">
        <v>0.81324600000000002</v>
      </c>
      <c r="T214">
        <v>3.599186</v>
      </c>
      <c r="U214">
        <v>0.232928</v>
      </c>
      <c r="V214">
        <v>2.6634000000000001E-2</v>
      </c>
      <c r="W214">
        <v>2.6179000000000001E-2</v>
      </c>
      <c r="X214">
        <v>7.7510000000000001E-3</v>
      </c>
      <c r="Y214">
        <v>5.4530000000000004E-3</v>
      </c>
      <c r="Z214" t="s">
        <v>236</v>
      </c>
    </row>
    <row r="215" spans="1:26" x14ac:dyDescent="0.25">
      <c r="A215" t="s">
        <v>237</v>
      </c>
      <c r="B215">
        <v>1020</v>
      </c>
      <c r="D215">
        <v>60</v>
      </c>
      <c r="E215">
        <v>3.4184999999999999</v>
      </c>
      <c r="F215">
        <v>605.87890600000003</v>
      </c>
      <c r="G215">
        <v>64.590958000000001</v>
      </c>
      <c r="H215">
        <v>0.58794599999999997</v>
      </c>
      <c r="I215">
        <v>1028.502563</v>
      </c>
      <c r="J215">
        <v>0.434143</v>
      </c>
      <c r="K215">
        <v>20.735495</v>
      </c>
      <c r="L215">
        <v>5160.4501950000003</v>
      </c>
      <c r="M215">
        <v>0</v>
      </c>
      <c r="N215">
        <v>0</v>
      </c>
      <c r="O215">
        <v>0</v>
      </c>
      <c r="P215">
        <v>0</v>
      </c>
      <c r="Q215">
        <v>19.727936</v>
      </c>
      <c r="R215">
        <v>0</v>
      </c>
      <c r="S215">
        <v>0.79159599999999997</v>
      </c>
      <c r="T215">
        <v>3.5603630000000002</v>
      </c>
      <c r="U215">
        <v>0.23342599999999999</v>
      </c>
      <c r="V215">
        <v>2.7396E-2</v>
      </c>
      <c r="W215">
        <v>2.7113999999999999E-2</v>
      </c>
      <c r="X215">
        <v>8.1869999999999998E-3</v>
      </c>
      <c r="Y215">
        <v>5.4079999999999996E-3</v>
      </c>
      <c r="Z215" t="s">
        <v>237</v>
      </c>
    </row>
    <row r="216" spans="1:26" x14ac:dyDescent="0.25">
      <c r="A216" t="s">
        <v>238</v>
      </c>
      <c r="B216">
        <v>960</v>
      </c>
      <c r="D216">
        <v>60</v>
      </c>
      <c r="E216">
        <v>3.540689</v>
      </c>
      <c r="F216">
        <v>604.99310300000002</v>
      </c>
      <c r="G216">
        <v>64.722588000000002</v>
      </c>
      <c r="H216">
        <v>0.58809800000000001</v>
      </c>
      <c r="I216">
        <v>1028.349487</v>
      </c>
      <c r="J216">
        <v>0.44938299999999998</v>
      </c>
      <c r="K216">
        <v>21.40588</v>
      </c>
      <c r="L216">
        <v>5268.2407229999999</v>
      </c>
      <c r="M216">
        <v>0</v>
      </c>
      <c r="N216">
        <v>0</v>
      </c>
      <c r="O216">
        <v>0</v>
      </c>
      <c r="P216">
        <v>0</v>
      </c>
      <c r="Q216">
        <v>20.318224000000001</v>
      </c>
      <c r="R216">
        <v>0</v>
      </c>
      <c r="S216">
        <v>0.77483199999999997</v>
      </c>
      <c r="T216">
        <v>3.5895519999999999</v>
      </c>
      <c r="U216">
        <v>0.23005700000000001</v>
      </c>
      <c r="V216">
        <v>2.6967999999999999E-2</v>
      </c>
      <c r="W216">
        <v>2.6939000000000001E-2</v>
      </c>
      <c r="X216">
        <v>8.1949999999999992E-3</v>
      </c>
      <c r="Y216">
        <v>5.9709999999999997E-3</v>
      </c>
      <c r="Z216" t="s">
        <v>238</v>
      </c>
    </row>
    <row r="217" spans="1:26" x14ac:dyDescent="0.25">
      <c r="A217" t="s">
        <v>239</v>
      </c>
      <c r="B217">
        <v>900</v>
      </c>
      <c r="D217">
        <v>60</v>
      </c>
      <c r="E217">
        <v>3.4924750000000002</v>
      </c>
      <c r="F217">
        <v>604.699524</v>
      </c>
      <c r="G217">
        <v>64.930274999999995</v>
      </c>
      <c r="H217">
        <v>0.58875</v>
      </c>
      <c r="I217">
        <v>1027.614746</v>
      </c>
      <c r="J217">
        <v>0.44462400000000002</v>
      </c>
      <c r="K217">
        <v>21.107676999999999</v>
      </c>
      <c r="L217">
        <v>5196.8017579999996</v>
      </c>
      <c r="M217">
        <v>0</v>
      </c>
      <c r="N217">
        <v>0</v>
      </c>
      <c r="O217">
        <v>0</v>
      </c>
      <c r="P217">
        <v>0</v>
      </c>
      <c r="Q217">
        <v>20.097431</v>
      </c>
      <c r="R217">
        <v>0</v>
      </c>
      <c r="S217">
        <v>0.77518200000000004</v>
      </c>
      <c r="T217">
        <v>3.6460340000000002</v>
      </c>
      <c r="U217">
        <v>0.22845099999999999</v>
      </c>
      <c r="V217">
        <v>2.6346000000000001E-2</v>
      </c>
      <c r="W217">
        <v>2.5857999999999999E-2</v>
      </c>
      <c r="X217">
        <v>7.9349999999999993E-3</v>
      </c>
      <c r="Y217">
        <v>5.4920000000000004E-3</v>
      </c>
      <c r="Z217" t="s">
        <v>239</v>
      </c>
    </row>
    <row r="218" spans="1:26" x14ac:dyDescent="0.25">
      <c r="A218" t="s">
        <v>240</v>
      </c>
      <c r="B218">
        <v>839.90100099999995</v>
      </c>
      <c r="D218">
        <v>21.256665999999999</v>
      </c>
      <c r="E218">
        <v>3.469312</v>
      </c>
      <c r="F218">
        <v>603.96087599999998</v>
      </c>
      <c r="G218">
        <v>65.022307999999995</v>
      </c>
      <c r="H218">
        <v>0.58905300000000005</v>
      </c>
      <c r="I218">
        <v>1027.6557620000001</v>
      </c>
      <c r="J218">
        <v>0.162074</v>
      </c>
      <c r="K218">
        <v>7.6779590000000004</v>
      </c>
      <c r="L218">
        <v>1916.2001949999999</v>
      </c>
      <c r="M218">
        <v>0</v>
      </c>
      <c r="N218">
        <v>0</v>
      </c>
      <c r="O218">
        <v>0</v>
      </c>
      <c r="P218">
        <v>0</v>
      </c>
      <c r="Q218">
        <v>7.3190299999999997</v>
      </c>
      <c r="R218">
        <v>0</v>
      </c>
      <c r="S218">
        <v>0.76483500000000004</v>
      </c>
      <c r="T218">
        <v>3.6706889999999999</v>
      </c>
      <c r="U218">
        <v>0.23667199999999999</v>
      </c>
      <c r="V218">
        <v>2.6672000000000001E-2</v>
      </c>
      <c r="W218">
        <v>2.6629E-2</v>
      </c>
      <c r="X218">
        <v>8.3470000000000003E-3</v>
      </c>
      <c r="Y218">
        <v>5.7070000000000003E-3</v>
      </c>
      <c r="Z218" t="s">
        <v>240</v>
      </c>
    </row>
    <row r="219" spans="1:26" x14ac:dyDescent="0.25">
      <c r="A219" t="s">
        <v>241</v>
      </c>
      <c r="B219">
        <v>818.61151099999995</v>
      </c>
      <c r="D219">
        <v>38.674987999999999</v>
      </c>
      <c r="E219">
        <v>3.5582159999999998</v>
      </c>
      <c r="F219">
        <v>603.13269000000003</v>
      </c>
      <c r="G219">
        <v>65.490356000000006</v>
      </c>
      <c r="H219">
        <v>0.58861600000000003</v>
      </c>
      <c r="I219">
        <v>1027.5625</v>
      </c>
      <c r="J219">
        <v>0.293269</v>
      </c>
      <c r="K219">
        <v>13.9254</v>
      </c>
      <c r="L219">
        <v>3439.6281739999999</v>
      </c>
      <c r="M219">
        <v>0</v>
      </c>
      <c r="N219">
        <v>0</v>
      </c>
      <c r="O219">
        <v>0</v>
      </c>
      <c r="P219">
        <v>0</v>
      </c>
      <c r="Q219">
        <v>13.234512</v>
      </c>
      <c r="R219">
        <v>0</v>
      </c>
      <c r="S219">
        <v>0.76717199999999997</v>
      </c>
      <c r="T219">
        <v>3.6198519999999998</v>
      </c>
      <c r="U219">
        <v>0.23199600000000001</v>
      </c>
      <c r="V219">
        <v>2.6107999999999999E-2</v>
      </c>
      <c r="W219">
        <v>2.5571E-2</v>
      </c>
      <c r="X219">
        <v>8.3370000000000007E-3</v>
      </c>
      <c r="Y219">
        <v>6.0229999999999997E-3</v>
      </c>
      <c r="Z219" t="s">
        <v>241</v>
      </c>
    </row>
    <row r="220" spans="1:26" x14ac:dyDescent="0.25">
      <c r="A220" t="s">
        <v>242</v>
      </c>
      <c r="B220">
        <v>780</v>
      </c>
      <c r="D220">
        <v>60</v>
      </c>
      <c r="E220">
        <v>3.4301110000000001</v>
      </c>
      <c r="F220">
        <v>602.16613800000005</v>
      </c>
      <c r="G220">
        <v>66.105391999999995</v>
      </c>
      <c r="H220">
        <v>0.58882599999999996</v>
      </c>
      <c r="I220">
        <v>1027.0611570000001</v>
      </c>
      <c r="J220">
        <v>0.435753</v>
      </c>
      <c r="K220">
        <v>20.621203999999999</v>
      </c>
      <c r="L220">
        <v>5082.7143550000001</v>
      </c>
      <c r="M220">
        <v>0</v>
      </c>
      <c r="N220">
        <v>0</v>
      </c>
      <c r="O220">
        <v>0</v>
      </c>
      <c r="P220">
        <v>0</v>
      </c>
      <c r="Q220">
        <v>19.552710000000001</v>
      </c>
      <c r="R220">
        <v>0</v>
      </c>
      <c r="S220">
        <v>0.76759900000000003</v>
      </c>
      <c r="T220">
        <v>3.6434440000000001</v>
      </c>
      <c r="U220">
        <v>0.224909</v>
      </c>
      <c r="V220">
        <v>2.5420000000000002E-2</v>
      </c>
      <c r="W220">
        <v>2.5514999999999999E-2</v>
      </c>
      <c r="X220">
        <v>8.0689999999999998E-3</v>
      </c>
      <c r="Y220">
        <v>5.4990000000000004E-3</v>
      </c>
      <c r="Z220" t="s">
        <v>242</v>
      </c>
    </row>
    <row r="221" spans="1:26" x14ac:dyDescent="0.25">
      <c r="A221" t="s">
        <v>243</v>
      </c>
      <c r="B221">
        <v>720</v>
      </c>
      <c r="D221">
        <v>60</v>
      </c>
      <c r="E221">
        <v>3.4680029999999999</v>
      </c>
      <c r="F221">
        <v>600.24139400000001</v>
      </c>
      <c r="G221">
        <v>66.893439999999998</v>
      </c>
      <c r="H221">
        <v>0.58893799999999996</v>
      </c>
      <c r="I221">
        <v>1027.7926030000001</v>
      </c>
      <c r="J221">
        <v>0.443351</v>
      </c>
      <c r="K221">
        <v>20.808826</v>
      </c>
      <c r="L221">
        <v>5172.2680659999996</v>
      </c>
      <c r="M221">
        <v>0</v>
      </c>
      <c r="N221">
        <v>0</v>
      </c>
      <c r="O221">
        <v>0</v>
      </c>
      <c r="P221">
        <v>0</v>
      </c>
      <c r="Q221">
        <v>19.765543000000001</v>
      </c>
      <c r="R221">
        <v>0</v>
      </c>
      <c r="S221">
        <v>0.76668400000000003</v>
      </c>
      <c r="T221">
        <v>3.7097889999999998</v>
      </c>
      <c r="U221">
        <v>0.22208</v>
      </c>
      <c r="V221">
        <v>2.4989999999999998E-2</v>
      </c>
      <c r="W221">
        <v>2.462E-2</v>
      </c>
      <c r="X221">
        <v>7.1040000000000001E-3</v>
      </c>
      <c r="Y221">
        <v>4.9259999999999998E-3</v>
      </c>
      <c r="Z221" t="s">
        <v>243</v>
      </c>
    </row>
    <row r="222" spans="1:26" x14ac:dyDescent="0.25">
      <c r="A222" t="s">
        <v>244</v>
      </c>
      <c r="B222">
        <v>660</v>
      </c>
      <c r="D222">
        <v>60</v>
      </c>
      <c r="E222">
        <v>3.7090529999999999</v>
      </c>
      <c r="F222">
        <v>597.49731399999996</v>
      </c>
      <c r="G222">
        <v>67.655838000000003</v>
      </c>
      <c r="H222">
        <v>0.58686300000000002</v>
      </c>
      <c r="I222">
        <v>1029.4952390000001</v>
      </c>
      <c r="J222">
        <v>0.47025899999999998</v>
      </c>
      <c r="K222">
        <v>21.933959999999999</v>
      </c>
      <c r="L222">
        <v>5415.8666990000002</v>
      </c>
      <c r="M222">
        <v>0</v>
      </c>
      <c r="N222">
        <v>0</v>
      </c>
      <c r="O222">
        <v>0</v>
      </c>
      <c r="P222">
        <v>0</v>
      </c>
      <c r="Q222">
        <v>20.870920000000002</v>
      </c>
      <c r="R222">
        <v>0</v>
      </c>
      <c r="S222">
        <v>0.78657200000000005</v>
      </c>
      <c r="T222">
        <v>3.5567489999999999</v>
      </c>
      <c r="U222">
        <v>0.217028</v>
      </c>
      <c r="V222">
        <v>2.4646000000000001E-2</v>
      </c>
      <c r="W222">
        <v>2.2135999999999999E-2</v>
      </c>
      <c r="X222">
        <v>6.5259999999999997E-3</v>
      </c>
      <c r="Y222">
        <v>4.0790000000000002E-3</v>
      </c>
      <c r="Z222" t="s">
        <v>244</v>
      </c>
    </row>
    <row r="223" spans="1:26" x14ac:dyDescent="0.25">
      <c r="A223" t="s">
        <v>245</v>
      </c>
      <c r="B223">
        <v>600</v>
      </c>
      <c r="D223">
        <v>60</v>
      </c>
      <c r="E223">
        <v>4.1081779999999997</v>
      </c>
      <c r="F223">
        <v>594.34930399999996</v>
      </c>
      <c r="G223">
        <v>68.282616000000004</v>
      </c>
      <c r="H223">
        <v>0.58910099999999999</v>
      </c>
      <c r="I223">
        <v>1026.6395259999999</v>
      </c>
      <c r="J223">
        <v>0.521563</v>
      </c>
      <c r="K223">
        <v>24.148737000000001</v>
      </c>
      <c r="L223">
        <v>5997.8564450000003</v>
      </c>
      <c r="M223">
        <v>0</v>
      </c>
      <c r="N223">
        <v>0</v>
      </c>
      <c r="O223">
        <v>0</v>
      </c>
      <c r="P223">
        <v>0</v>
      </c>
      <c r="Q223">
        <v>22.948796999999999</v>
      </c>
      <c r="R223">
        <v>0</v>
      </c>
      <c r="S223">
        <v>0.76466400000000001</v>
      </c>
      <c r="T223">
        <v>3.6661640000000002</v>
      </c>
      <c r="U223">
        <v>0.22164300000000001</v>
      </c>
      <c r="V223">
        <v>2.6141999999999999E-2</v>
      </c>
      <c r="W223">
        <v>2.6360000000000001E-2</v>
      </c>
      <c r="X223">
        <v>7.6750000000000004E-3</v>
      </c>
      <c r="Y223">
        <v>5.4980000000000003E-3</v>
      </c>
      <c r="Z223" t="s">
        <v>245</v>
      </c>
    </row>
    <row r="224" spans="1:26" x14ac:dyDescent="0.25">
      <c r="A224" t="s">
        <v>246</v>
      </c>
      <c r="B224">
        <v>540</v>
      </c>
      <c r="D224">
        <v>60</v>
      </c>
      <c r="E224">
        <v>3.8235939999999999</v>
      </c>
      <c r="F224">
        <v>592.83441200000004</v>
      </c>
      <c r="G224">
        <v>69.023674</v>
      </c>
      <c r="H224">
        <v>0.58974599999999999</v>
      </c>
      <c r="I224">
        <v>1023.863159</v>
      </c>
      <c r="J224">
        <v>0.488066</v>
      </c>
      <c r="K224">
        <v>22.485844</v>
      </c>
      <c r="L224">
        <v>5525.6372069999998</v>
      </c>
      <c r="M224">
        <v>0</v>
      </c>
      <c r="N224">
        <v>0</v>
      </c>
      <c r="O224">
        <v>0</v>
      </c>
      <c r="P224">
        <v>0</v>
      </c>
      <c r="Q224">
        <v>21.380521999999999</v>
      </c>
      <c r="R224">
        <v>0</v>
      </c>
      <c r="S224">
        <v>0.77717000000000003</v>
      </c>
      <c r="T224">
        <v>3.6681029999999999</v>
      </c>
      <c r="U224">
        <v>0.20647699999999999</v>
      </c>
      <c r="V224">
        <v>2.3539999999999998E-2</v>
      </c>
      <c r="W224">
        <v>2.1364000000000001E-2</v>
      </c>
      <c r="X224">
        <v>6.4219999999999998E-3</v>
      </c>
      <c r="Y224">
        <v>3.999E-3</v>
      </c>
      <c r="Z224" t="s">
        <v>246</v>
      </c>
    </row>
    <row r="225" spans="1:26" x14ac:dyDescent="0.25">
      <c r="A225" t="s">
        <v>247</v>
      </c>
      <c r="B225">
        <v>480</v>
      </c>
      <c r="D225">
        <v>60</v>
      </c>
      <c r="E225">
        <v>4.0550959999999998</v>
      </c>
      <c r="F225">
        <v>590.61724900000002</v>
      </c>
      <c r="G225">
        <v>69.938598999999996</v>
      </c>
      <c r="H225">
        <v>0.58816100000000004</v>
      </c>
      <c r="I225">
        <v>1027.8122559999999</v>
      </c>
      <c r="J225">
        <v>0.51460799999999995</v>
      </c>
      <c r="K225">
        <v>23.538201999999998</v>
      </c>
      <c r="L225">
        <v>5845.4433589999999</v>
      </c>
      <c r="M225">
        <v>0</v>
      </c>
      <c r="N225">
        <v>0</v>
      </c>
      <c r="O225">
        <v>0</v>
      </c>
      <c r="P225">
        <v>0</v>
      </c>
      <c r="Q225">
        <v>22.467521999999999</v>
      </c>
      <c r="R225">
        <v>0</v>
      </c>
      <c r="S225">
        <v>0.80617899999999998</v>
      </c>
      <c r="T225">
        <v>3.6379160000000001</v>
      </c>
      <c r="U225">
        <v>0.20989099999999999</v>
      </c>
      <c r="V225">
        <v>2.4424999999999999E-2</v>
      </c>
      <c r="W225">
        <v>2.2277000000000002E-2</v>
      </c>
      <c r="X225">
        <v>6.7070000000000003E-3</v>
      </c>
      <c r="Y225">
        <v>4.0400000000000002E-3</v>
      </c>
      <c r="Z225" t="s">
        <v>247</v>
      </c>
    </row>
    <row r="226" spans="1:26" x14ac:dyDescent="0.25">
      <c r="A226" t="s">
        <v>248</v>
      </c>
      <c r="B226">
        <v>420</v>
      </c>
      <c r="D226">
        <v>60</v>
      </c>
      <c r="E226">
        <v>3.884172</v>
      </c>
      <c r="F226">
        <v>590</v>
      </c>
      <c r="G226">
        <v>70.977363999999994</v>
      </c>
      <c r="H226">
        <v>0.58758999999999995</v>
      </c>
      <c r="I226">
        <v>1029.2814940000001</v>
      </c>
      <c r="J226">
        <v>0.49221799999999999</v>
      </c>
      <c r="K226">
        <v>22.485413000000001</v>
      </c>
      <c r="L226">
        <v>5555.0537109999996</v>
      </c>
      <c r="M226">
        <v>0</v>
      </c>
      <c r="N226">
        <v>0</v>
      </c>
      <c r="O226">
        <v>0</v>
      </c>
      <c r="P226">
        <v>0</v>
      </c>
      <c r="Q226">
        <v>21.346155</v>
      </c>
      <c r="R226">
        <v>0</v>
      </c>
      <c r="S226">
        <v>0.80624799999999996</v>
      </c>
      <c r="T226">
        <v>3.606789</v>
      </c>
      <c r="U226">
        <v>0.21774199999999999</v>
      </c>
      <c r="V226">
        <v>2.5373E-2</v>
      </c>
      <c r="W226">
        <v>2.4261999999999999E-2</v>
      </c>
      <c r="X226">
        <v>6.9719999999999999E-3</v>
      </c>
      <c r="Y226">
        <v>4.6280000000000002E-3</v>
      </c>
      <c r="Z226" t="s">
        <v>248</v>
      </c>
    </row>
    <row r="227" spans="1:26" x14ac:dyDescent="0.25">
      <c r="A227" t="s">
        <v>249</v>
      </c>
      <c r="B227">
        <v>360</v>
      </c>
      <c r="D227">
        <v>60</v>
      </c>
      <c r="E227">
        <v>3.9266610000000002</v>
      </c>
      <c r="F227">
        <v>589.999146</v>
      </c>
      <c r="G227">
        <v>71.281181000000004</v>
      </c>
      <c r="H227">
        <v>0.58746699999999996</v>
      </c>
      <c r="I227">
        <v>1029.9129640000001</v>
      </c>
      <c r="J227">
        <v>0.50142600000000004</v>
      </c>
      <c r="K227">
        <v>22.787345999999999</v>
      </c>
      <c r="L227">
        <v>5650.4018550000001</v>
      </c>
      <c r="M227">
        <v>0</v>
      </c>
      <c r="N227">
        <v>0</v>
      </c>
      <c r="O227">
        <v>0</v>
      </c>
      <c r="P227">
        <v>0</v>
      </c>
      <c r="Q227">
        <v>21.745750000000001</v>
      </c>
      <c r="R227">
        <v>0</v>
      </c>
      <c r="S227">
        <v>0.81743100000000002</v>
      </c>
      <c r="T227">
        <v>3.5895410000000001</v>
      </c>
      <c r="U227">
        <v>0.22692300000000001</v>
      </c>
      <c r="V227">
        <v>2.6471000000000001E-2</v>
      </c>
      <c r="W227">
        <v>2.4995E-2</v>
      </c>
      <c r="X227">
        <v>7.234E-3</v>
      </c>
      <c r="Y227">
        <v>4.7780000000000001E-3</v>
      </c>
      <c r="Z227" t="s">
        <v>249</v>
      </c>
    </row>
    <row r="228" spans="1:26" x14ac:dyDescent="0.25">
      <c r="A228" t="s">
        <v>250</v>
      </c>
      <c r="B228">
        <v>300</v>
      </c>
      <c r="D228">
        <v>60</v>
      </c>
      <c r="E228">
        <v>3.8036189999999999</v>
      </c>
      <c r="F228">
        <v>589.87738000000002</v>
      </c>
      <c r="G228">
        <v>70.858833000000004</v>
      </c>
      <c r="H228">
        <v>0.58730800000000005</v>
      </c>
      <c r="I228">
        <v>1030.276611</v>
      </c>
      <c r="J228">
        <v>0.48320600000000002</v>
      </c>
      <c r="K228">
        <v>22.043341000000002</v>
      </c>
      <c r="L228">
        <v>5441.1123049999997</v>
      </c>
      <c r="M228">
        <v>0</v>
      </c>
      <c r="N228">
        <v>0</v>
      </c>
      <c r="O228">
        <v>0</v>
      </c>
      <c r="P228">
        <v>0</v>
      </c>
      <c r="Q228">
        <v>20.965878</v>
      </c>
      <c r="R228">
        <v>0</v>
      </c>
      <c r="S228">
        <v>0.82906199999999997</v>
      </c>
      <c r="T228">
        <v>3.5956999999999999</v>
      </c>
      <c r="U228">
        <v>0.21984699999999999</v>
      </c>
      <c r="V228">
        <v>2.5713E-2</v>
      </c>
      <c r="W228">
        <v>2.4348999999999999E-2</v>
      </c>
      <c r="X228">
        <v>7.143E-3</v>
      </c>
      <c r="Y228">
        <v>4.6690000000000004E-3</v>
      </c>
      <c r="Z228" t="s">
        <v>250</v>
      </c>
    </row>
    <row r="229" spans="1:26" x14ac:dyDescent="0.25">
      <c r="A229" t="s">
        <v>251</v>
      </c>
      <c r="B229">
        <v>240</v>
      </c>
      <c r="D229">
        <v>60</v>
      </c>
      <c r="E229">
        <v>4.101782</v>
      </c>
      <c r="F229">
        <v>589.97656300000006</v>
      </c>
      <c r="G229">
        <v>69.954445000000007</v>
      </c>
      <c r="H229">
        <v>0.58728100000000005</v>
      </c>
      <c r="I229">
        <v>1031.31897</v>
      </c>
      <c r="J229">
        <v>0.52041999999999999</v>
      </c>
      <c r="K229">
        <v>23.855713000000002</v>
      </c>
      <c r="L229">
        <v>5913.7065430000002</v>
      </c>
      <c r="M229">
        <v>0</v>
      </c>
      <c r="N229">
        <v>0</v>
      </c>
      <c r="O229">
        <v>0</v>
      </c>
      <c r="P229">
        <v>0</v>
      </c>
      <c r="Q229">
        <v>22.625626</v>
      </c>
      <c r="R229">
        <v>0</v>
      </c>
      <c r="S229">
        <v>0.83839900000000001</v>
      </c>
      <c r="T229">
        <v>3.6344159999999999</v>
      </c>
      <c r="U229">
        <v>0.221752</v>
      </c>
      <c r="V229">
        <v>2.5988000000000001E-2</v>
      </c>
      <c r="W229">
        <v>2.4740999999999999E-2</v>
      </c>
      <c r="X229">
        <v>7.1700000000000002E-3</v>
      </c>
      <c r="Y229">
        <v>4.7149999999999996E-3</v>
      </c>
      <c r="Z229" t="s">
        <v>251</v>
      </c>
    </row>
    <row r="230" spans="1:26" x14ac:dyDescent="0.25">
      <c r="A230" t="s">
        <v>252</v>
      </c>
      <c r="B230">
        <v>179.92984000000001</v>
      </c>
      <c r="D230">
        <v>8.2083329999999997</v>
      </c>
      <c r="E230">
        <v>4.0468539999999997</v>
      </c>
      <c r="F230">
        <v>590</v>
      </c>
      <c r="G230">
        <v>69.417320000000004</v>
      </c>
      <c r="H230">
        <v>0.58713400000000004</v>
      </c>
      <c r="I230">
        <v>1032.224976</v>
      </c>
      <c r="J230">
        <v>8.0767000000000005E-2</v>
      </c>
      <c r="K230">
        <v>3.711125</v>
      </c>
      <c r="L230">
        <v>909.699341</v>
      </c>
      <c r="M230">
        <v>0</v>
      </c>
      <c r="N230">
        <v>0</v>
      </c>
      <c r="O230">
        <v>0</v>
      </c>
      <c r="P230">
        <v>0</v>
      </c>
      <c r="Q230">
        <v>3.4906540000000001</v>
      </c>
      <c r="R230">
        <v>0</v>
      </c>
      <c r="S230">
        <v>0.83921500000000004</v>
      </c>
      <c r="T230">
        <v>3.6577069999999998</v>
      </c>
      <c r="U230">
        <v>0.228492</v>
      </c>
      <c r="V230">
        <v>2.5876E-2</v>
      </c>
      <c r="W230">
        <v>2.452E-2</v>
      </c>
      <c r="X230">
        <v>6.6880000000000004E-3</v>
      </c>
      <c r="Y230">
        <v>4.3350000000000003E-3</v>
      </c>
      <c r="Z230" t="s">
        <v>252</v>
      </c>
    </row>
    <row r="231" spans="1:26" x14ac:dyDescent="0.25">
      <c r="A231" t="s">
        <v>253</v>
      </c>
      <c r="B231">
        <v>171.70533800000001</v>
      </c>
      <c r="D231">
        <v>51.742004000000001</v>
      </c>
      <c r="E231">
        <v>3.8611260000000001</v>
      </c>
      <c r="F231">
        <v>590.39819299999999</v>
      </c>
      <c r="G231">
        <v>68.970757000000006</v>
      </c>
      <c r="H231">
        <v>0.58621900000000005</v>
      </c>
      <c r="I231">
        <v>1033.453125</v>
      </c>
      <c r="J231">
        <v>0.42369000000000001</v>
      </c>
      <c r="K231">
        <v>19.481190000000002</v>
      </c>
      <c r="L231">
        <v>4861.4038090000004</v>
      </c>
      <c r="M231">
        <v>0</v>
      </c>
      <c r="N231">
        <v>0</v>
      </c>
      <c r="O231">
        <v>0</v>
      </c>
      <c r="P231">
        <v>0</v>
      </c>
      <c r="Q231">
        <v>18.464034999999999</v>
      </c>
      <c r="R231">
        <v>0</v>
      </c>
      <c r="S231">
        <v>0.84695500000000001</v>
      </c>
      <c r="T231">
        <v>3.6161949999999998</v>
      </c>
      <c r="U231">
        <v>0.220827</v>
      </c>
      <c r="V231">
        <v>2.5869E-2</v>
      </c>
      <c r="W231">
        <v>2.4284E-2</v>
      </c>
      <c r="X231">
        <v>6.7600000000000004E-3</v>
      </c>
      <c r="Y231">
        <v>4.2180000000000004E-3</v>
      </c>
      <c r="Z231" t="s">
        <v>253</v>
      </c>
    </row>
    <row r="232" spans="1:26" x14ac:dyDescent="0.25">
      <c r="A232" t="s">
        <v>254</v>
      </c>
      <c r="B232">
        <v>120</v>
      </c>
      <c r="D232">
        <v>60</v>
      </c>
      <c r="E232">
        <v>4.069661</v>
      </c>
      <c r="F232">
        <v>591.74664299999995</v>
      </c>
      <c r="G232">
        <v>67.946785000000006</v>
      </c>
      <c r="H232">
        <v>0.58642000000000005</v>
      </c>
      <c r="I232">
        <v>1035.4451899999999</v>
      </c>
      <c r="J232">
        <v>0.51465499999999997</v>
      </c>
      <c r="K232">
        <v>23.831661</v>
      </c>
      <c r="L232">
        <v>5921.1020509999998</v>
      </c>
      <c r="M232">
        <v>0</v>
      </c>
      <c r="N232">
        <v>0</v>
      </c>
      <c r="O232">
        <v>0</v>
      </c>
      <c r="P232">
        <v>0</v>
      </c>
      <c r="Q232">
        <v>22.656811000000001</v>
      </c>
      <c r="R232">
        <v>0</v>
      </c>
      <c r="S232">
        <v>0.85465999999999998</v>
      </c>
      <c r="T232">
        <v>3.6752220000000002</v>
      </c>
      <c r="U232">
        <v>0.242421</v>
      </c>
      <c r="V232">
        <v>3.0231000000000001E-2</v>
      </c>
      <c r="W232">
        <v>2.7465E-2</v>
      </c>
      <c r="X232">
        <v>6.5009999999999998E-3</v>
      </c>
      <c r="Y232">
        <v>3.9579999999999997E-3</v>
      </c>
      <c r="Z232" t="s">
        <v>254</v>
      </c>
    </row>
    <row r="233" spans="1:26" x14ac:dyDescent="0.25">
      <c r="A233" t="s">
        <v>255</v>
      </c>
      <c r="B233">
        <v>60</v>
      </c>
      <c r="D233">
        <v>60</v>
      </c>
      <c r="E233">
        <v>4.0973639999999998</v>
      </c>
      <c r="F233">
        <v>592.22485400000005</v>
      </c>
      <c r="G233">
        <v>66.926292000000004</v>
      </c>
      <c r="H233">
        <v>0.58793600000000001</v>
      </c>
      <c r="I233">
        <v>1034.3470460000001</v>
      </c>
      <c r="J233">
        <v>0.52050399999999997</v>
      </c>
      <c r="K233">
        <v>24.135795999999999</v>
      </c>
      <c r="L233">
        <v>5970.4291990000002</v>
      </c>
      <c r="M233">
        <v>0</v>
      </c>
      <c r="N233">
        <v>0</v>
      </c>
      <c r="O233">
        <v>0</v>
      </c>
      <c r="P233">
        <v>0</v>
      </c>
      <c r="Q233">
        <v>22.92107</v>
      </c>
      <c r="R233">
        <v>0</v>
      </c>
      <c r="S233">
        <v>0.86054799999999998</v>
      </c>
      <c r="T233">
        <v>3.788923</v>
      </c>
      <c r="U233">
        <v>0.24756400000000001</v>
      </c>
      <c r="V233">
        <v>3.0752999999999999E-2</v>
      </c>
      <c r="W233">
        <v>2.8365000000000001E-2</v>
      </c>
      <c r="X233">
        <v>6.6140000000000001E-3</v>
      </c>
      <c r="Y233">
        <v>4.1359999999999999E-3</v>
      </c>
      <c r="Z233" t="s">
        <v>255</v>
      </c>
    </row>
    <row r="234" spans="1:26" x14ac:dyDescent="0.25">
      <c r="A234" t="s">
        <v>256</v>
      </c>
      <c r="B234">
        <v>1431.831177</v>
      </c>
      <c r="D234">
        <v>60</v>
      </c>
      <c r="E234">
        <v>4.0103109999999997</v>
      </c>
      <c r="F234">
        <v>592.172729</v>
      </c>
      <c r="G234">
        <v>65.428032000000002</v>
      </c>
      <c r="H234">
        <v>0.58806000000000003</v>
      </c>
      <c r="I234">
        <v>1034.2020259999999</v>
      </c>
      <c r="J234">
        <v>0.50871200000000005</v>
      </c>
      <c r="K234">
        <v>23.66526</v>
      </c>
      <c r="L234">
        <v>5922.1577150000003</v>
      </c>
      <c r="M234">
        <v>0</v>
      </c>
      <c r="N234">
        <v>0</v>
      </c>
      <c r="O234">
        <v>0</v>
      </c>
      <c r="P234">
        <v>0</v>
      </c>
      <c r="Q234">
        <v>22.525938</v>
      </c>
      <c r="R234">
        <v>0</v>
      </c>
      <c r="S234">
        <v>0.87763199999999997</v>
      </c>
      <c r="T234">
        <v>3.7754370000000002</v>
      </c>
      <c r="U234">
        <v>0.24892700000000001</v>
      </c>
      <c r="V234">
        <v>3.1650999999999999E-2</v>
      </c>
      <c r="W234">
        <v>2.9080999999999999E-2</v>
      </c>
      <c r="X234">
        <v>6.9870000000000002E-3</v>
      </c>
      <c r="Y234">
        <v>4.235E-3</v>
      </c>
      <c r="Z234" t="s">
        <v>256</v>
      </c>
    </row>
    <row r="235" spans="1:26" x14ac:dyDescent="0.25">
      <c r="A235" t="s">
        <v>257</v>
      </c>
      <c r="B235">
        <v>1371.812866</v>
      </c>
      <c r="D235">
        <v>30.725000000000001</v>
      </c>
      <c r="E235">
        <v>3.9654880000000001</v>
      </c>
      <c r="F235">
        <v>591.92785600000002</v>
      </c>
      <c r="G235">
        <v>64.508087000000003</v>
      </c>
      <c r="H235">
        <v>0.58859899999999998</v>
      </c>
      <c r="I235">
        <v>1033.6708980000001</v>
      </c>
      <c r="J235">
        <v>0.26085199999999997</v>
      </c>
      <c r="K235">
        <v>12.119823</v>
      </c>
      <c r="L235">
        <v>3032.7148440000001</v>
      </c>
      <c r="M235">
        <v>0</v>
      </c>
      <c r="N235">
        <v>0</v>
      </c>
      <c r="O235">
        <v>0</v>
      </c>
      <c r="P235">
        <v>0</v>
      </c>
      <c r="Q235">
        <v>11.540638</v>
      </c>
      <c r="R235">
        <v>0</v>
      </c>
      <c r="S235">
        <v>0.85607299999999997</v>
      </c>
      <c r="T235">
        <v>3.8337819999999998</v>
      </c>
      <c r="U235">
        <v>0.248223</v>
      </c>
      <c r="V235">
        <v>3.0807000000000001E-2</v>
      </c>
      <c r="W235">
        <v>2.895E-2</v>
      </c>
      <c r="X235">
        <v>6.7429999999999999E-3</v>
      </c>
      <c r="Y235">
        <v>4.2269999999999999E-3</v>
      </c>
      <c r="Z235" t="s">
        <v>257</v>
      </c>
    </row>
    <row r="236" spans="1:26" x14ac:dyDescent="0.25">
      <c r="A236" t="s">
        <v>258</v>
      </c>
      <c r="B236">
        <v>1341.053345</v>
      </c>
      <c r="D236">
        <v>21.093384</v>
      </c>
      <c r="E236">
        <v>3.8998759999999999</v>
      </c>
      <c r="F236">
        <v>591.23821999999996</v>
      </c>
      <c r="G236">
        <v>64.747932000000006</v>
      </c>
      <c r="H236">
        <v>0.58890600000000004</v>
      </c>
      <c r="I236">
        <v>1033.0410159999999</v>
      </c>
      <c r="J236">
        <v>0.18184900000000001</v>
      </c>
      <c r="K236">
        <v>8.490748</v>
      </c>
      <c r="L236">
        <v>2120.5915530000002</v>
      </c>
      <c r="M236">
        <v>0</v>
      </c>
      <c r="N236">
        <v>0</v>
      </c>
      <c r="O236">
        <v>0</v>
      </c>
      <c r="P236">
        <v>0</v>
      </c>
      <c r="Q236">
        <v>8.0547090000000008</v>
      </c>
      <c r="R236">
        <v>0</v>
      </c>
      <c r="S236">
        <v>0.845831</v>
      </c>
      <c r="T236">
        <v>3.8144450000000001</v>
      </c>
      <c r="U236">
        <v>0.259237</v>
      </c>
      <c r="V236">
        <v>3.1563000000000001E-2</v>
      </c>
      <c r="W236">
        <v>2.9822999999999999E-2</v>
      </c>
      <c r="X236">
        <v>7.038E-3</v>
      </c>
      <c r="Y236">
        <v>4.2399999999999998E-3</v>
      </c>
      <c r="Z236" t="s">
        <v>258</v>
      </c>
    </row>
    <row r="237" spans="1:26" x14ac:dyDescent="0.25">
      <c r="A237" t="s">
        <v>259</v>
      </c>
      <c r="B237">
        <v>1320</v>
      </c>
      <c r="D237">
        <v>60</v>
      </c>
      <c r="E237">
        <v>3.8184520000000002</v>
      </c>
      <c r="F237">
        <v>590.108521</v>
      </c>
      <c r="G237">
        <v>64.878731000000002</v>
      </c>
      <c r="H237">
        <v>0.58940800000000004</v>
      </c>
      <c r="I237">
        <v>1032.3045649999999</v>
      </c>
      <c r="J237">
        <v>0.48776999999999998</v>
      </c>
      <c r="K237">
        <v>22.621486999999998</v>
      </c>
      <c r="L237">
        <v>5616.0092770000001</v>
      </c>
      <c r="M237">
        <v>0</v>
      </c>
      <c r="N237">
        <v>0</v>
      </c>
      <c r="O237">
        <v>0</v>
      </c>
      <c r="P237">
        <v>0</v>
      </c>
      <c r="Q237">
        <v>21.540410999999999</v>
      </c>
      <c r="R237">
        <v>0</v>
      </c>
      <c r="S237">
        <v>0.85673200000000005</v>
      </c>
      <c r="T237">
        <v>3.8109320000000002</v>
      </c>
      <c r="U237">
        <v>0.26448700000000003</v>
      </c>
      <c r="V237">
        <v>3.2399999999999998E-2</v>
      </c>
      <c r="W237">
        <v>3.0589999999999999E-2</v>
      </c>
      <c r="X237">
        <v>7.443E-3</v>
      </c>
      <c r="Y237">
        <v>4.7939999999999997E-3</v>
      </c>
      <c r="Z237" t="s">
        <v>259</v>
      </c>
    </row>
    <row r="238" spans="1:26" x14ac:dyDescent="0.25">
      <c r="A238" t="s">
        <v>260</v>
      </c>
      <c r="B238">
        <v>1260</v>
      </c>
      <c r="D238">
        <v>60</v>
      </c>
      <c r="E238">
        <v>3.769736</v>
      </c>
      <c r="F238">
        <v>589.99829099999999</v>
      </c>
      <c r="G238">
        <v>65.091842999999997</v>
      </c>
      <c r="H238">
        <v>0.58963299999999996</v>
      </c>
      <c r="I238">
        <v>1031.4030760000001</v>
      </c>
      <c r="J238">
        <v>0.48117799999999999</v>
      </c>
      <c r="K238">
        <v>22.343340000000001</v>
      </c>
      <c r="L238">
        <v>5570.3876950000003</v>
      </c>
      <c r="M238">
        <v>0</v>
      </c>
      <c r="N238">
        <v>0</v>
      </c>
      <c r="O238">
        <v>0</v>
      </c>
      <c r="P238">
        <v>0</v>
      </c>
      <c r="Q238">
        <v>21.224250999999999</v>
      </c>
      <c r="R238">
        <v>0</v>
      </c>
      <c r="S238">
        <v>0.85367099999999996</v>
      </c>
      <c r="T238">
        <v>3.7682470000000001</v>
      </c>
      <c r="U238">
        <v>0.27048299999999997</v>
      </c>
      <c r="V238">
        <v>3.3181000000000002E-2</v>
      </c>
      <c r="W238">
        <v>3.1652E-2</v>
      </c>
      <c r="X238">
        <v>7.9839999999999998E-3</v>
      </c>
      <c r="Y238">
        <v>5.1900000000000002E-3</v>
      </c>
      <c r="Z238" t="s">
        <v>260</v>
      </c>
    </row>
    <row r="239" spans="1:26" x14ac:dyDescent="0.25">
      <c r="A239" t="s">
        <v>261</v>
      </c>
      <c r="B239">
        <v>1200</v>
      </c>
      <c r="D239">
        <v>60</v>
      </c>
      <c r="E239">
        <v>3.8763700000000001</v>
      </c>
      <c r="F239">
        <v>589.64965800000004</v>
      </c>
      <c r="G239">
        <v>65.123253000000005</v>
      </c>
      <c r="H239">
        <v>0.58935800000000005</v>
      </c>
      <c r="I239">
        <v>1030.4886469999999</v>
      </c>
      <c r="J239">
        <v>0.49244700000000002</v>
      </c>
      <c r="K239">
        <v>22.805212000000001</v>
      </c>
      <c r="L239">
        <v>5657.1376950000003</v>
      </c>
      <c r="M239">
        <v>0</v>
      </c>
      <c r="N239">
        <v>0</v>
      </c>
      <c r="O239">
        <v>0</v>
      </c>
      <c r="P239">
        <v>0</v>
      </c>
      <c r="Q239">
        <v>21.695489999999999</v>
      </c>
      <c r="R239">
        <v>0</v>
      </c>
      <c r="S239">
        <v>0.84862599999999999</v>
      </c>
      <c r="T239">
        <v>3.6999420000000001</v>
      </c>
      <c r="U239">
        <v>0.26551200000000003</v>
      </c>
      <c r="V239">
        <v>3.1766000000000003E-2</v>
      </c>
      <c r="W239">
        <v>3.0526000000000001E-2</v>
      </c>
      <c r="X239">
        <v>8.6180000000000007E-3</v>
      </c>
      <c r="Y239">
        <v>5.5449999999999996E-3</v>
      </c>
      <c r="Z239" t="s">
        <v>261</v>
      </c>
    </row>
    <row r="240" spans="1:26" x14ac:dyDescent="0.25">
      <c r="A240" t="s">
        <v>262</v>
      </c>
      <c r="B240">
        <v>1140</v>
      </c>
      <c r="D240">
        <v>60</v>
      </c>
      <c r="E240">
        <v>4.0438510000000001</v>
      </c>
      <c r="F240">
        <v>588.79864499999996</v>
      </c>
      <c r="G240">
        <v>65.313332000000003</v>
      </c>
      <c r="H240">
        <v>0.58744799999999997</v>
      </c>
      <c r="I240">
        <v>1030.615601</v>
      </c>
      <c r="J240">
        <v>0.51539599999999997</v>
      </c>
      <c r="K240">
        <v>23.777633999999999</v>
      </c>
      <c r="L240">
        <v>5874.7680659999996</v>
      </c>
      <c r="M240">
        <v>0</v>
      </c>
      <c r="N240">
        <v>0</v>
      </c>
      <c r="O240">
        <v>0</v>
      </c>
      <c r="P240">
        <v>0</v>
      </c>
      <c r="Q240">
        <v>22.625595000000001</v>
      </c>
      <c r="R240">
        <v>0</v>
      </c>
      <c r="S240">
        <v>0.85629699999999997</v>
      </c>
      <c r="T240">
        <v>3.527218</v>
      </c>
      <c r="U240">
        <v>0.24510399999999999</v>
      </c>
      <c r="V240">
        <v>2.9243000000000002E-2</v>
      </c>
      <c r="W240">
        <v>2.7241000000000001E-2</v>
      </c>
      <c r="X240">
        <v>8.2450000000000006E-3</v>
      </c>
      <c r="Y240">
        <v>5.0590000000000001E-3</v>
      </c>
      <c r="Z240" t="s">
        <v>262</v>
      </c>
    </row>
    <row r="241" spans="1:26" x14ac:dyDescent="0.25">
      <c r="A241" t="s">
        <v>263</v>
      </c>
      <c r="B241">
        <v>1080</v>
      </c>
      <c r="D241">
        <v>60</v>
      </c>
      <c r="E241">
        <v>4.0474839999999999</v>
      </c>
      <c r="F241">
        <v>588.33941700000003</v>
      </c>
      <c r="G241">
        <v>65.341064000000003</v>
      </c>
      <c r="H241">
        <v>0.59075100000000003</v>
      </c>
      <c r="I241">
        <v>1026.0863039999999</v>
      </c>
      <c r="J241">
        <v>0.51636499999999996</v>
      </c>
      <c r="K241">
        <v>23.873861000000002</v>
      </c>
      <c r="L241">
        <v>5871.8764650000003</v>
      </c>
      <c r="M241">
        <v>0</v>
      </c>
      <c r="N241">
        <v>0</v>
      </c>
      <c r="O241">
        <v>0</v>
      </c>
      <c r="P241">
        <v>0</v>
      </c>
      <c r="Q241">
        <v>22.655484999999999</v>
      </c>
      <c r="R241">
        <v>0</v>
      </c>
      <c r="S241">
        <v>0.82986499999999996</v>
      </c>
      <c r="T241">
        <v>3.7580830000000001</v>
      </c>
      <c r="U241">
        <v>0.23072899999999999</v>
      </c>
      <c r="V241">
        <v>2.7743E-2</v>
      </c>
      <c r="W241">
        <v>2.7626999999999999E-2</v>
      </c>
      <c r="X241">
        <v>8.2789999999999999E-3</v>
      </c>
      <c r="Y241">
        <v>5.6290000000000003E-3</v>
      </c>
      <c r="Z241" t="s">
        <v>263</v>
      </c>
    </row>
    <row r="242" spans="1:26" x14ac:dyDescent="0.25">
      <c r="A242" t="s">
        <v>264</v>
      </c>
      <c r="B242">
        <v>1020</v>
      </c>
      <c r="D242">
        <v>60</v>
      </c>
      <c r="E242">
        <v>3.7883559999999998</v>
      </c>
      <c r="F242">
        <v>588.20471199999997</v>
      </c>
      <c r="G242">
        <v>65.106269999999995</v>
      </c>
      <c r="H242">
        <v>0.58948100000000003</v>
      </c>
      <c r="I242">
        <v>1027.8988039999999</v>
      </c>
      <c r="J242">
        <v>0.48287099999999999</v>
      </c>
      <c r="K242">
        <v>22.289801000000001</v>
      </c>
      <c r="L242">
        <v>5496.4345700000003</v>
      </c>
      <c r="M242">
        <v>0</v>
      </c>
      <c r="N242">
        <v>0</v>
      </c>
      <c r="O242">
        <v>0</v>
      </c>
      <c r="P242">
        <v>0</v>
      </c>
      <c r="Q242">
        <v>21.225746000000001</v>
      </c>
      <c r="R242">
        <v>0</v>
      </c>
      <c r="S242">
        <v>0.84256600000000004</v>
      </c>
      <c r="T242">
        <v>3.6910609999999999</v>
      </c>
      <c r="U242">
        <v>0.22944700000000001</v>
      </c>
      <c r="V242">
        <v>2.785E-2</v>
      </c>
      <c r="W242">
        <v>2.6943999999999999E-2</v>
      </c>
      <c r="X242">
        <v>8.1300000000000001E-3</v>
      </c>
      <c r="Y242">
        <v>5.5129999999999997E-3</v>
      </c>
      <c r="Z242" t="s">
        <v>264</v>
      </c>
    </row>
    <row r="243" spans="1:26" x14ac:dyDescent="0.25">
      <c r="A243" t="s">
        <v>265</v>
      </c>
      <c r="B243">
        <v>960</v>
      </c>
      <c r="D243">
        <v>60</v>
      </c>
      <c r="E243">
        <v>3.9520759999999999</v>
      </c>
      <c r="F243">
        <v>589.46783400000004</v>
      </c>
      <c r="G243">
        <v>65.481789000000006</v>
      </c>
      <c r="H243">
        <v>0.58955800000000003</v>
      </c>
      <c r="I243">
        <v>1027.8745120000001</v>
      </c>
      <c r="J243">
        <v>0.50486299999999995</v>
      </c>
      <c r="K243">
        <v>23.346764</v>
      </c>
      <c r="L243">
        <v>5755.0375979999999</v>
      </c>
      <c r="M243">
        <v>0</v>
      </c>
      <c r="N243">
        <v>0</v>
      </c>
      <c r="O243">
        <v>0</v>
      </c>
      <c r="P243">
        <v>0</v>
      </c>
      <c r="Q243">
        <v>22.166955999999999</v>
      </c>
      <c r="R243">
        <v>0</v>
      </c>
      <c r="S243">
        <v>0.82997500000000002</v>
      </c>
      <c r="T243">
        <v>3.7166049999999999</v>
      </c>
      <c r="U243">
        <v>0.23465800000000001</v>
      </c>
      <c r="V243">
        <v>2.6717000000000001E-2</v>
      </c>
      <c r="W243">
        <v>2.521E-2</v>
      </c>
      <c r="X243">
        <v>7.5249999999999996E-3</v>
      </c>
      <c r="Y243">
        <v>5.0369999999999998E-3</v>
      </c>
      <c r="Z243" t="s">
        <v>265</v>
      </c>
    </row>
    <row r="244" spans="1:26" x14ac:dyDescent="0.25">
      <c r="A244" t="s">
        <v>266</v>
      </c>
      <c r="B244">
        <v>900</v>
      </c>
      <c r="D244">
        <v>60</v>
      </c>
      <c r="E244">
        <v>3.9469340000000002</v>
      </c>
      <c r="F244">
        <v>589.98620600000004</v>
      </c>
      <c r="G244">
        <v>65.826294000000004</v>
      </c>
      <c r="H244">
        <v>0.590333</v>
      </c>
      <c r="I244">
        <v>1028.0629879999999</v>
      </c>
      <c r="J244">
        <v>0.50408799999999998</v>
      </c>
      <c r="K244">
        <v>23.263866</v>
      </c>
      <c r="L244">
        <v>5719.4965819999998</v>
      </c>
      <c r="M244">
        <v>0</v>
      </c>
      <c r="N244">
        <v>0</v>
      </c>
      <c r="O244">
        <v>0</v>
      </c>
      <c r="P244">
        <v>0</v>
      </c>
      <c r="Q244">
        <v>22.085159000000001</v>
      </c>
      <c r="R244">
        <v>0</v>
      </c>
      <c r="S244">
        <v>0.82289999999999996</v>
      </c>
      <c r="T244">
        <v>3.7880660000000002</v>
      </c>
      <c r="U244">
        <v>0.24634400000000001</v>
      </c>
      <c r="V244">
        <v>2.7066E-2</v>
      </c>
      <c r="W244">
        <v>2.6880999999999999E-2</v>
      </c>
      <c r="X244">
        <v>8.1670000000000006E-3</v>
      </c>
      <c r="Y244">
        <v>5.476E-3</v>
      </c>
      <c r="Z244" t="s">
        <v>266</v>
      </c>
    </row>
    <row r="245" spans="1:26" x14ac:dyDescent="0.25">
      <c r="A245" t="s">
        <v>267</v>
      </c>
      <c r="B245">
        <v>840</v>
      </c>
      <c r="D245">
        <v>60</v>
      </c>
      <c r="E245">
        <v>3.9666380000000001</v>
      </c>
      <c r="F245">
        <v>590.30731200000002</v>
      </c>
      <c r="G245">
        <v>66.155074999999997</v>
      </c>
      <c r="H245">
        <v>0.59092599999999995</v>
      </c>
      <c r="I245">
        <v>1028.4079589999999</v>
      </c>
      <c r="J245">
        <v>0.50414199999999998</v>
      </c>
      <c r="K245">
        <v>23.277479</v>
      </c>
      <c r="L245">
        <v>5773.966797</v>
      </c>
      <c r="M245">
        <v>0</v>
      </c>
      <c r="N245">
        <v>0</v>
      </c>
      <c r="O245">
        <v>0</v>
      </c>
      <c r="P245">
        <v>0</v>
      </c>
      <c r="Q245">
        <v>22.130355999999999</v>
      </c>
      <c r="R245">
        <v>0</v>
      </c>
      <c r="S245">
        <v>0.83045599999999997</v>
      </c>
      <c r="T245">
        <v>3.863048</v>
      </c>
      <c r="U245">
        <v>0.25096600000000002</v>
      </c>
      <c r="V245">
        <v>2.7150000000000001E-2</v>
      </c>
      <c r="W245">
        <v>2.7498999999999999E-2</v>
      </c>
      <c r="X245">
        <v>8.1429999999999992E-3</v>
      </c>
      <c r="Y245">
        <v>5.7159999999999997E-3</v>
      </c>
      <c r="Z245" t="s">
        <v>267</v>
      </c>
    </row>
    <row r="246" spans="1:26" x14ac:dyDescent="0.25">
      <c r="A246" t="s">
        <v>268</v>
      </c>
      <c r="B246">
        <v>780</v>
      </c>
      <c r="D246">
        <v>60</v>
      </c>
      <c r="E246">
        <v>3.6800350000000002</v>
      </c>
      <c r="F246">
        <v>591.74468999999999</v>
      </c>
      <c r="G246">
        <v>66.421059</v>
      </c>
      <c r="H246">
        <v>0.590418</v>
      </c>
      <c r="I246">
        <v>1029.6713870000001</v>
      </c>
      <c r="J246">
        <v>0.46837699999999999</v>
      </c>
      <c r="K246">
        <v>21.718992</v>
      </c>
      <c r="L246">
        <v>5369.2880859999996</v>
      </c>
      <c r="M246">
        <v>0</v>
      </c>
      <c r="N246">
        <v>0</v>
      </c>
      <c r="O246">
        <v>0</v>
      </c>
      <c r="P246">
        <v>0</v>
      </c>
      <c r="Q246">
        <v>20.674537999999998</v>
      </c>
      <c r="R246">
        <v>0</v>
      </c>
      <c r="S246">
        <v>0.85627399999999998</v>
      </c>
      <c r="T246">
        <v>3.8305560000000001</v>
      </c>
      <c r="U246">
        <v>0.25219200000000003</v>
      </c>
      <c r="V246">
        <v>2.7977999999999999E-2</v>
      </c>
      <c r="W246">
        <v>2.8264000000000001E-2</v>
      </c>
      <c r="X246">
        <v>8.3759999999999998E-3</v>
      </c>
      <c r="Y246">
        <v>5.8060000000000004E-3</v>
      </c>
      <c r="Z246" t="s">
        <v>268</v>
      </c>
    </row>
    <row r="247" spans="1:26" x14ac:dyDescent="0.25">
      <c r="A247" t="s">
        <v>269</v>
      </c>
      <c r="B247">
        <v>720</v>
      </c>
      <c r="D247">
        <v>60</v>
      </c>
      <c r="E247">
        <v>3.7560150000000001</v>
      </c>
      <c r="F247">
        <v>592.21527100000003</v>
      </c>
      <c r="G247">
        <v>67.047400999999994</v>
      </c>
      <c r="H247">
        <v>0.58841600000000005</v>
      </c>
      <c r="I247">
        <v>1032.1883539999999</v>
      </c>
      <c r="J247">
        <v>0.47877500000000001</v>
      </c>
      <c r="K247">
        <v>22.075911000000001</v>
      </c>
      <c r="L247">
        <v>5450.779297</v>
      </c>
      <c r="M247">
        <v>0</v>
      </c>
      <c r="N247">
        <v>0</v>
      </c>
      <c r="O247">
        <v>0</v>
      </c>
      <c r="P247">
        <v>0</v>
      </c>
      <c r="Q247">
        <v>21.068875999999999</v>
      </c>
      <c r="R247">
        <v>0</v>
      </c>
      <c r="S247">
        <v>0.92655200000000004</v>
      </c>
      <c r="T247">
        <v>3.6794199999999999</v>
      </c>
      <c r="U247">
        <v>0.240032</v>
      </c>
      <c r="V247">
        <v>2.8638E-2</v>
      </c>
      <c r="W247">
        <v>2.7736E-2</v>
      </c>
      <c r="X247">
        <v>8.2799999999999992E-3</v>
      </c>
      <c r="Y247">
        <v>5.4650000000000002E-3</v>
      </c>
      <c r="Z247" t="s">
        <v>269</v>
      </c>
    </row>
    <row r="248" spans="1:26" x14ac:dyDescent="0.25">
      <c r="A248" t="s">
        <v>270</v>
      </c>
      <c r="B248">
        <v>660</v>
      </c>
      <c r="D248">
        <v>60</v>
      </c>
      <c r="E248">
        <v>3.6842109999999999</v>
      </c>
      <c r="F248">
        <v>591.90972899999997</v>
      </c>
      <c r="G248">
        <v>67.474373</v>
      </c>
      <c r="H248">
        <v>0.58876600000000001</v>
      </c>
      <c r="I248">
        <v>1032.9605710000001</v>
      </c>
      <c r="J248">
        <v>0.46712100000000001</v>
      </c>
      <c r="K248">
        <v>21.636075999999999</v>
      </c>
      <c r="L248">
        <v>5362.6840819999998</v>
      </c>
      <c r="M248">
        <v>0</v>
      </c>
      <c r="N248">
        <v>0</v>
      </c>
      <c r="O248">
        <v>0</v>
      </c>
      <c r="P248">
        <v>0</v>
      </c>
      <c r="Q248">
        <v>20.569770999999999</v>
      </c>
      <c r="R248">
        <v>0</v>
      </c>
      <c r="S248">
        <v>0.92246099999999998</v>
      </c>
      <c r="T248">
        <v>3.753822</v>
      </c>
      <c r="U248">
        <v>0.246805</v>
      </c>
      <c r="V248">
        <v>2.9100000000000001E-2</v>
      </c>
      <c r="W248">
        <v>2.8598999999999999E-2</v>
      </c>
      <c r="X248">
        <v>8.3569999999999998E-3</v>
      </c>
      <c r="Y248">
        <v>5.7140000000000003E-3</v>
      </c>
      <c r="Z248" t="s">
        <v>270</v>
      </c>
    </row>
    <row r="249" spans="1:26" x14ac:dyDescent="0.25">
      <c r="A249" t="s">
        <v>271</v>
      </c>
      <c r="B249">
        <v>600</v>
      </c>
      <c r="D249">
        <v>60</v>
      </c>
      <c r="E249">
        <v>3.7678379999999998</v>
      </c>
      <c r="F249">
        <v>590.97760000000005</v>
      </c>
      <c r="G249">
        <v>67.859772000000007</v>
      </c>
      <c r="H249">
        <v>0.58897299999999997</v>
      </c>
      <c r="I249">
        <v>1033.2075199999999</v>
      </c>
      <c r="J249">
        <v>0.47876299999999999</v>
      </c>
      <c r="K249">
        <v>22.071507</v>
      </c>
      <c r="L249">
        <v>5461.5927730000003</v>
      </c>
      <c r="M249">
        <v>0</v>
      </c>
      <c r="N249">
        <v>0</v>
      </c>
      <c r="O249">
        <v>0</v>
      </c>
      <c r="P249">
        <v>0</v>
      </c>
      <c r="Q249">
        <v>20.994683999999999</v>
      </c>
      <c r="R249">
        <v>0</v>
      </c>
      <c r="S249">
        <v>0.90461400000000003</v>
      </c>
      <c r="T249">
        <v>3.7959710000000002</v>
      </c>
      <c r="U249">
        <v>0.25515500000000002</v>
      </c>
      <c r="V249">
        <v>2.9683000000000001E-2</v>
      </c>
      <c r="W249">
        <v>2.8582E-2</v>
      </c>
      <c r="X249">
        <v>7.744E-3</v>
      </c>
      <c r="Y249">
        <v>5.0980000000000001E-3</v>
      </c>
      <c r="Z249" t="s">
        <v>271</v>
      </c>
    </row>
    <row r="250" spans="1:26" x14ac:dyDescent="0.25">
      <c r="A250" t="s">
        <v>272</v>
      </c>
      <c r="B250">
        <v>540</v>
      </c>
      <c r="D250">
        <v>60</v>
      </c>
      <c r="E250">
        <v>3.5514519999999998</v>
      </c>
      <c r="F250">
        <v>592.176331</v>
      </c>
      <c r="G250">
        <v>68.575203000000002</v>
      </c>
      <c r="H250">
        <v>0.58904000000000001</v>
      </c>
      <c r="I250">
        <v>1032.755371</v>
      </c>
      <c r="J250">
        <v>0.45243</v>
      </c>
      <c r="K250">
        <v>20.855640000000001</v>
      </c>
      <c r="L250">
        <v>5157.9589839999999</v>
      </c>
      <c r="M250">
        <v>0</v>
      </c>
      <c r="N250">
        <v>0</v>
      </c>
      <c r="O250">
        <v>0</v>
      </c>
      <c r="P250">
        <v>0</v>
      </c>
      <c r="Q250">
        <v>19.818901</v>
      </c>
      <c r="R250">
        <v>0</v>
      </c>
      <c r="S250">
        <v>0.92728200000000005</v>
      </c>
      <c r="T250">
        <v>3.7945030000000002</v>
      </c>
      <c r="U250">
        <v>0.24332500000000001</v>
      </c>
      <c r="V250">
        <v>2.8809000000000001E-2</v>
      </c>
      <c r="W250">
        <v>2.7505999999999999E-2</v>
      </c>
      <c r="X250">
        <v>7.7320000000000002E-3</v>
      </c>
      <c r="Y250">
        <v>4.9670000000000001E-3</v>
      </c>
      <c r="Z250" t="s">
        <v>272</v>
      </c>
    </row>
    <row r="251" spans="1:26" x14ac:dyDescent="0.25">
      <c r="A251" t="s">
        <v>273</v>
      </c>
      <c r="B251">
        <v>480</v>
      </c>
      <c r="D251">
        <v>60</v>
      </c>
      <c r="E251">
        <v>3.8019590000000001</v>
      </c>
      <c r="F251">
        <v>592.49829099999999</v>
      </c>
      <c r="G251">
        <v>69.732467999999997</v>
      </c>
      <c r="H251">
        <v>0.58791300000000002</v>
      </c>
      <c r="I251">
        <v>1035.2170410000001</v>
      </c>
      <c r="J251">
        <v>0.48494799999999999</v>
      </c>
      <c r="K251">
        <v>22.316164000000001</v>
      </c>
      <c r="L251">
        <v>5519.6645509999998</v>
      </c>
      <c r="M251">
        <v>0</v>
      </c>
      <c r="N251">
        <v>0</v>
      </c>
      <c r="O251">
        <v>0</v>
      </c>
      <c r="P251">
        <v>0</v>
      </c>
      <c r="Q251">
        <v>21.246141000000001</v>
      </c>
      <c r="R251">
        <v>0</v>
      </c>
      <c r="S251">
        <v>0.96326299999999998</v>
      </c>
      <c r="T251">
        <v>3.7700149999999999</v>
      </c>
      <c r="U251">
        <v>0.235984</v>
      </c>
      <c r="V251">
        <v>2.9763000000000001E-2</v>
      </c>
      <c r="W251">
        <v>2.7245999999999999E-2</v>
      </c>
      <c r="X251">
        <v>7.3889999999999997E-3</v>
      </c>
      <c r="Y251">
        <v>4.568E-3</v>
      </c>
      <c r="Z251" t="s">
        <v>273</v>
      </c>
    </row>
    <row r="252" spans="1:26" x14ac:dyDescent="0.25">
      <c r="A252" t="s">
        <v>274</v>
      </c>
      <c r="B252">
        <v>420</v>
      </c>
      <c r="D252">
        <v>60</v>
      </c>
      <c r="E252">
        <v>3.7787160000000002</v>
      </c>
      <c r="F252">
        <v>593.25421100000005</v>
      </c>
      <c r="G252">
        <v>70.725571000000002</v>
      </c>
      <c r="H252">
        <v>0.58745999999999998</v>
      </c>
      <c r="I252">
        <v>1036.980591</v>
      </c>
      <c r="J252">
        <v>0.48193900000000001</v>
      </c>
      <c r="K252">
        <v>22.167959</v>
      </c>
      <c r="L252">
        <v>5562.671875</v>
      </c>
      <c r="M252">
        <v>0</v>
      </c>
      <c r="N252">
        <v>0</v>
      </c>
      <c r="O252">
        <v>0</v>
      </c>
      <c r="P252">
        <v>0</v>
      </c>
      <c r="Q252">
        <v>21.109055999999999</v>
      </c>
      <c r="R252">
        <v>0</v>
      </c>
      <c r="S252">
        <v>0.97853000000000001</v>
      </c>
      <c r="T252">
        <v>3.720602</v>
      </c>
      <c r="U252">
        <v>0.25929099999999999</v>
      </c>
      <c r="V252">
        <v>3.5091999999999998E-2</v>
      </c>
      <c r="W252">
        <v>3.1201E-2</v>
      </c>
      <c r="X252">
        <v>7.4149999999999997E-3</v>
      </c>
      <c r="Y252">
        <v>4.2810000000000001E-3</v>
      </c>
      <c r="Z252" t="s">
        <v>274</v>
      </c>
    </row>
    <row r="253" spans="1:26" x14ac:dyDescent="0.25">
      <c r="A253" t="s">
        <v>275</v>
      </c>
      <c r="B253">
        <v>360</v>
      </c>
      <c r="D253">
        <v>60</v>
      </c>
      <c r="E253">
        <v>3.6120990000000002</v>
      </c>
      <c r="F253">
        <v>597.65454099999999</v>
      </c>
      <c r="G253">
        <v>70.852242000000004</v>
      </c>
      <c r="H253">
        <v>0.587422</v>
      </c>
      <c r="I253">
        <v>1037.044189</v>
      </c>
      <c r="J253">
        <v>0.459926</v>
      </c>
      <c r="K253">
        <v>21.305367</v>
      </c>
      <c r="L253">
        <v>5308.6391599999997</v>
      </c>
      <c r="M253">
        <v>0</v>
      </c>
      <c r="N253">
        <v>0</v>
      </c>
      <c r="O253">
        <v>0</v>
      </c>
      <c r="P253">
        <v>0</v>
      </c>
      <c r="Q253">
        <v>20.216501000000001</v>
      </c>
      <c r="R253">
        <v>0</v>
      </c>
      <c r="S253">
        <v>0.97816499999999995</v>
      </c>
      <c r="T253">
        <v>3.6985229999999998</v>
      </c>
      <c r="U253">
        <v>0.26892899999999997</v>
      </c>
      <c r="V253">
        <v>3.5250999999999998E-2</v>
      </c>
      <c r="W253">
        <v>3.1154999999999999E-2</v>
      </c>
      <c r="X253">
        <v>7.3179999999999999E-3</v>
      </c>
      <c r="Y253">
        <v>4.2750000000000002E-3</v>
      </c>
      <c r="Z253" t="s">
        <v>275</v>
      </c>
    </row>
    <row r="254" spans="1:26" x14ac:dyDescent="0.25">
      <c r="A254" t="s">
        <v>276</v>
      </c>
      <c r="B254">
        <v>300</v>
      </c>
      <c r="D254">
        <v>60</v>
      </c>
      <c r="E254">
        <v>3.48753</v>
      </c>
      <c r="F254">
        <v>602.33331299999998</v>
      </c>
      <c r="G254">
        <v>70.455146999999997</v>
      </c>
      <c r="H254">
        <v>0.58666300000000005</v>
      </c>
      <c r="I254">
        <v>1036.2060550000001</v>
      </c>
      <c r="J254">
        <v>0.44302000000000002</v>
      </c>
      <c r="K254">
        <v>20.726603999999998</v>
      </c>
      <c r="L254">
        <v>5167.7407229999999</v>
      </c>
      <c r="M254">
        <v>0</v>
      </c>
      <c r="N254">
        <v>0</v>
      </c>
      <c r="O254">
        <v>0</v>
      </c>
      <c r="P254">
        <v>0</v>
      </c>
      <c r="Q254">
        <v>19.643163999999999</v>
      </c>
      <c r="R254">
        <v>0</v>
      </c>
      <c r="S254">
        <v>0.96425000000000005</v>
      </c>
      <c r="T254">
        <v>3.5637289999999999</v>
      </c>
      <c r="U254">
        <v>0.26826499999999998</v>
      </c>
      <c r="V254">
        <v>3.5858000000000001E-2</v>
      </c>
      <c r="W254">
        <v>3.2038999999999998E-2</v>
      </c>
      <c r="X254">
        <v>7.6769999999999998E-3</v>
      </c>
      <c r="Y254">
        <v>4.4650000000000002E-3</v>
      </c>
      <c r="Z254" t="s">
        <v>276</v>
      </c>
    </row>
    <row r="255" spans="1:26" x14ac:dyDescent="0.25">
      <c r="A255" t="s">
        <v>277</v>
      </c>
      <c r="B255">
        <v>240</v>
      </c>
      <c r="D255">
        <v>60</v>
      </c>
      <c r="E255">
        <v>3.6541220000000001</v>
      </c>
      <c r="F255">
        <v>606.31170699999996</v>
      </c>
      <c r="G255">
        <v>69.593575000000001</v>
      </c>
      <c r="H255">
        <v>0.58667599999999998</v>
      </c>
      <c r="I255">
        <v>1036.260376</v>
      </c>
      <c r="J255">
        <v>0.46562999999999999</v>
      </c>
      <c r="K255">
        <v>21.974537000000002</v>
      </c>
      <c r="L255">
        <v>5488.2709960000002</v>
      </c>
      <c r="M255">
        <v>0</v>
      </c>
      <c r="N255">
        <v>0</v>
      </c>
      <c r="O255">
        <v>0</v>
      </c>
      <c r="P255">
        <v>0</v>
      </c>
      <c r="Q255">
        <v>20.85239</v>
      </c>
      <c r="R255">
        <v>0</v>
      </c>
      <c r="S255">
        <v>0.96206100000000006</v>
      </c>
      <c r="T255">
        <v>3.538659</v>
      </c>
      <c r="U255">
        <v>0.28087400000000001</v>
      </c>
      <c r="V255">
        <v>3.6727000000000003E-2</v>
      </c>
      <c r="W255">
        <v>3.2572999999999998E-2</v>
      </c>
      <c r="X255">
        <v>7.8930000000000007E-3</v>
      </c>
      <c r="Y255">
        <v>4.9810000000000002E-3</v>
      </c>
      <c r="Z255" t="s">
        <v>277</v>
      </c>
    </row>
    <row r="256" spans="1:26" x14ac:dyDescent="0.25">
      <c r="A256" t="s">
        <v>278</v>
      </c>
      <c r="B256">
        <v>180</v>
      </c>
      <c r="D256">
        <v>60</v>
      </c>
      <c r="E256">
        <v>3.8829959999999999</v>
      </c>
      <c r="F256">
        <v>610.12237500000003</v>
      </c>
      <c r="G256">
        <v>68.552109000000002</v>
      </c>
      <c r="H256">
        <v>0.58661099999999999</v>
      </c>
      <c r="I256">
        <v>1035.570557</v>
      </c>
      <c r="J256">
        <v>0.49366900000000002</v>
      </c>
      <c r="K256">
        <v>23.547163000000001</v>
      </c>
      <c r="L256">
        <v>5912.9628910000001</v>
      </c>
      <c r="M256">
        <v>0</v>
      </c>
      <c r="N256">
        <v>0</v>
      </c>
      <c r="O256">
        <v>0</v>
      </c>
      <c r="P256">
        <v>0</v>
      </c>
      <c r="Q256">
        <v>22.374791999999999</v>
      </c>
      <c r="R256">
        <v>0</v>
      </c>
      <c r="S256">
        <v>0.98503099999999999</v>
      </c>
      <c r="T256">
        <v>3.553725</v>
      </c>
      <c r="U256">
        <v>0.25366300000000003</v>
      </c>
      <c r="V256">
        <v>3.3603000000000001E-2</v>
      </c>
      <c r="W256">
        <v>2.9829000000000001E-2</v>
      </c>
      <c r="X256">
        <v>7.6569999999999997E-3</v>
      </c>
      <c r="Y256">
        <v>4.4889999999999999E-3</v>
      </c>
      <c r="Z256" t="s">
        <v>278</v>
      </c>
    </row>
    <row r="257" spans="1:26" x14ac:dyDescent="0.25">
      <c r="A257" t="s">
        <v>279</v>
      </c>
      <c r="B257">
        <v>120</v>
      </c>
      <c r="D257">
        <v>60</v>
      </c>
      <c r="E257">
        <v>3.8007970000000002</v>
      </c>
      <c r="F257">
        <v>614.46264599999995</v>
      </c>
      <c r="G257">
        <v>67.322479000000001</v>
      </c>
      <c r="H257">
        <v>0.58653699999999998</v>
      </c>
      <c r="I257">
        <v>1035.305664</v>
      </c>
      <c r="J257">
        <v>0.482991</v>
      </c>
      <c r="K257">
        <v>23.194877999999999</v>
      </c>
      <c r="L257">
        <v>5771.3725590000004</v>
      </c>
      <c r="M257">
        <v>0</v>
      </c>
      <c r="N257">
        <v>0</v>
      </c>
      <c r="O257">
        <v>0</v>
      </c>
      <c r="P257">
        <v>0</v>
      </c>
      <c r="Q257">
        <v>22.085311999999998</v>
      </c>
      <c r="R257">
        <v>0</v>
      </c>
      <c r="S257">
        <v>0.99078599999999994</v>
      </c>
      <c r="T257">
        <v>3.5840700000000001</v>
      </c>
      <c r="U257">
        <v>0.233296</v>
      </c>
      <c r="V257">
        <v>3.0297999999999999E-2</v>
      </c>
      <c r="W257">
        <v>2.6613000000000001E-2</v>
      </c>
      <c r="X257">
        <v>7.515E-3</v>
      </c>
      <c r="Y257">
        <v>4.4099999999999999E-3</v>
      </c>
      <c r="Z257" t="s">
        <v>279</v>
      </c>
    </row>
    <row r="258" spans="1:26" x14ac:dyDescent="0.25">
      <c r="A258" t="s">
        <v>280</v>
      </c>
      <c r="B258">
        <v>60</v>
      </c>
      <c r="D258">
        <v>60</v>
      </c>
      <c r="E258">
        <v>3.6367419999999999</v>
      </c>
      <c r="F258">
        <v>619.78479000000004</v>
      </c>
      <c r="G258">
        <v>65.419189000000003</v>
      </c>
      <c r="H258">
        <v>0.58643100000000004</v>
      </c>
      <c r="I258">
        <v>1034.9548339999999</v>
      </c>
      <c r="J258">
        <v>0.46579799999999999</v>
      </c>
      <c r="K258">
        <v>22.680617999999999</v>
      </c>
      <c r="L258">
        <v>5671.2387699999999</v>
      </c>
      <c r="M258">
        <v>0</v>
      </c>
      <c r="N258">
        <v>0</v>
      </c>
      <c r="O258">
        <v>0</v>
      </c>
      <c r="P258">
        <v>0</v>
      </c>
      <c r="Q258">
        <v>21.610970999999999</v>
      </c>
      <c r="R258">
        <v>0</v>
      </c>
      <c r="S258">
        <v>0.99854500000000002</v>
      </c>
      <c r="T258">
        <v>3.5538449999999999</v>
      </c>
      <c r="U258">
        <v>0.23205700000000001</v>
      </c>
      <c r="V258">
        <v>3.0485999999999999E-2</v>
      </c>
      <c r="W258">
        <v>2.6754E-2</v>
      </c>
      <c r="X258">
        <v>7.5449999999999996E-3</v>
      </c>
      <c r="Y258">
        <v>4.2620000000000002E-3</v>
      </c>
      <c r="Z258" t="s">
        <v>280</v>
      </c>
    </row>
    <row r="259" spans="1:26" x14ac:dyDescent="0.25">
      <c r="A259" t="s">
        <v>281</v>
      </c>
      <c r="B259">
        <v>1303.0460210000001</v>
      </c>
      <c r="D259">
        <v>45.093333999999999</v>
      </c>
      <c r="E259">
        <v>3.8162020000000001</v>
      </c>
      <c r="F259">
        <v>622.48181199999999</v>
      </c>
      <c r="G259">
        <v>64.711143000000007</v>
      </c>
      <c r="H259">
        <v>0.586538</v>
      </c>
      <c r="I259">
        <v>1034.520264</v>
      </c>
      <c r="J259">
        <v>0.37056699999999998</v>
      </c>
      <c r="K259">
        <v>18.211493999999998</v>
      </c>
      <c r="L259">
        <v>4534.263672</v>
      </c>
      <c r="M259">
        <v>0</v>
      </c>
      <c r="N259">
        <v>0</v>
      </c>
      <c r="O259">
        <v>0</v>
      </c>
      <c r="P259">
        <v>0</v>
      </c>
      <c r="Q259">
        <v>17.370267999999999</v>
      </c>
      <c r="R259">
        <v>0</v>
      </c>
      <c r="S259">
        <v>0.99797000000000002</v>
      </c>
      <c r="T259">
        <v>3.5499049999999999</v>
      </c>
      <c r="U259">
        <v>0.23091</v>
      </c>
      <c r="V259">
        <v>3.0327E-2</v>
      </c>
      <c r="W259">
        <v>2.6838999999999998E-2</v>
      </c>
      <c r="X259">
        <v>7.6490000000000004E-3</v>
      </c>
      <c r="Y259">
        <v>4.5580000000000004E-3</v>
      </c>
      <c r="Z259" t="s">
        <v>281</v>
      </c>
    </row>
    <row r="260" spans="1:26" x14ac:dyDescent="0.25">
      <c r="A260" t="s">
        <v>282</v>
      </c>
      <c r="B260">
        <v>1257.666138</v>
      </c>
      <c r="D260">
        <v>58.015003</v>
      </c>
      <c r="E260">
        <v>3.760802</v>
      </c>
      <c r="F260">
        <v>622.88171399999999</v>
      </c>
      <c r="G260">
        <v>65.148026000000002</v>
      </c>
      <c r="H260">
        <v>0.58745700000000001</v>
      </c>
      <c r="I260">
        <v>1033.794067</v>
      </c>
      <c r="J260">
        <v>0.46100600000000003</v>
      </c>
      <c r="K260">
        <v>22.588619000000001</v>
      </c>
      <c r="L260">
        <v>5623.140625</v>
      </c>
      <c r="M260">
        <v>0</v>
      </c>
      <c r="N260">
        <v>0</v>
      </c>
      <c r="O260">
        <v>0</v>
      </c>
      <c r="P260">
        <v>0</v>
      </c>
      <c r="Q260">
        <v>21.529312000000001</v>
      </c>
      <c r="R260">
        <v>0</v>
      </c>
      <c r="S260">
        <v>0.92117000000000004</v>
      </c>
      <c r="T260">
        <v>3.7040030000000002</v>
      </c>
      <c r="U260">
        <v>0.23191800000000001</v>
      </c>
      <c r="V260">
        <v>2.6831000000000001E-2</v>
      </c>
      <c r="W260">
        <v>2.4612999999999999E-2</v>
      </c>
      <c r="X260">
        <v>6.9950000000000003E-3</v>
      </c>
      <c r="Y260">
        <v>4.1099999999999999E-3</v>
      </c>
      <c r="Z260" t="s">
        <v>282</v>
      </c>
    </row>
    <row r="261" spans="1:26" x14ac:dyDescent="0.25">
      <c r="A261" t="s">
        <v>283</v>
      </c>
      <c r="B261">
        <v>1199.6511230000001</v>
      </c>
      <c r="D261">
        <v>24.168333000000001</v>
      </c>
      <c r="E261">
        <v>3.878126</v>
      </c>
      <c r="F261">
        <v>624.52954099999999</v>
      </c>
      <c r="G261">
        <v>65.131798000000003</v>
      </c>
      <c r="H261">
        <v>0.58760900000000005</v>
      </c>
      <c r="I261">
        <v>1033.310669</v>
      </c>
      <c r="J261">
        <v>0.205405</v>
      </c>
      <c r="K261">
        <v>10.142975</v>
      </c>
      <c r="L261">
        <v>2492.8933109999998</v>
      </c>
      <c r="M261">
        <v>0</v>
      </c>
      <c r="N261">
        <v>0</v>
      </c>
      <c r="O261">
        <v>0</v>
      </c>
      <c r="P261">
        <v>0</v>
      </c>
      <c r="Q261">
        <v>9.636889</v>
      </c>
      <c r="R261">
        <v>0</v>
      </c>
      <c r="S261">
        <v>0.91439999999999999</v>
      </c>
      <c r="T261">
        <v>3.7142559999999998</v>
      </c>
      <c r="U261">
        <v>0.22786600000000001</v>
      </c>
      <c r="V261">
        <v>2.6643E-2</v>
      </c>
      <c r="W261">
        <v>2.4576000000000001E-2</v>
      </c>
      <c r="X261">
        <v>6.8450000000000004E-3</v>
      </c>
      <c r="Y261">
        <v>4.0010000000000002E-3</v>
      </c>
      <c r="Z261" t="s">
        <v>283</v>
      </c>
    </row>
    <row r="262" spans="1:26" x14ac:dyDescent="0.25">
      <c r="A262" t="s">
        <v>284</v>
      </c>
      <c r="B262">
        <v>1175.449707</v>
      </c>
      <c r="D262">
        <v>35.596671999999998</v>
      </c>
      <c r="E262">
        <v>3.8471850000000001</v>
      </c>
      <c r="F262">
        <v>624.93774399999995</v>
      </c>
      <c r="G262">
        <v>65.026199000000005</v>
      </c>
      <c r="H262">
        <v>0.58759700000000004</v>
      </c>
      <c r="I262">
        <v>1033.3302000000001</v>
      </c>
      <c r="J262">
        <v>0.29194399999999998</v>
      </c>
      <c r="K262">
        <v>14.404714999999999</v>
      </c>
      <c r="L262">
        <v>3556.804443</v>
      </c>
      <c r="M262">
        <v>0</v>
      </c>
      <c r="N262">
        <v>0</v>
      </c>
      <c r="O262">
        <v>0</v>
      </c>
      <c r="P262">
        <v>0</v>
      </c>
      <c r="Q262">
        <v>13.717196</v>
      </c>
      <c r="R262">
        <v>0</v>
      </c>
      <c r="S262">
        <v>0.91556599999999999</v>
      </c>
      <c r="T262">
        <v>3.713187</v>
      </c>
      <c r="U262">
        <v>0.227768</v>
      </c>
      <c r="V262">
        <v>2.6955E-2</v>
      </c>
      <c r="W262">
        <v>2.4961000000000001E-2</v>
      </c>
      <c r="X262">
        <v>6.914E-3</v>
      </c>
      <c r="Y262">
        <v>4.2319999999999997E-3</v>
      </c>
      <c r="Z262" t="s">
        <v>284</v>
      </c>
    </row>
    <row r="263" spans="1:26" x14ac:dyDescent="0.25">
      <c r="A263" t="s">
        <v>285</v>
      </c>
      <c r="B263">
        <v>1140</v>
      </c>
      <c r="D263">
        <v>60</v>
      </c>
      <c r="E263">
        <v>3.6450580000000001</v>
      </c>
      <c r="F263">
        <v>624.99481200000002</v>
      </c>
      <c r="G263">
        <v>64.991043000000005</v>
      </c>
      <c r="H263">
        <v>0.58797500000000003</v>
      </c>
      <c r="I263">
        <v>1033.2811280000001</v>
      </c>
      <c r="J263">
        <v>0.46289799999999998</v>
      </c>
      <c r="K263">
        <v>22.828655000000001</v>
      </c>
      <c r="L263">
        <v>5645.6411129999997</v>
      </c>
      <c r="M263">
        <v>0</v>
      </c>
      <c r="N263">
        <v>0</v>
      </c>
      <c r="O263">
        <v>0</v>
      </c>
      <c r="P263">
        <v>0</v>
      </c>
      <c r="Q263">
        <v>21.753826</v>
      </c>
      <c r="R263">
        <v>0</v>
      </c>
      <c r="S263">
        <v>0.938415</v>
      </c>
      <c r="T263">
        <v>3.7469960000000002</v>
      </c>
      <c r="U263">
        <v>0.223611</v>
      </c>
      <c r="V263">
        <v>2.6919999999999999E-2</v>
      </c>
      <c r="W263">
        <v>2.4986999999999999E-2</v>
      </c>
      <c r="X263">
        <v>6.979E-3</v>
      </c>
      <c r="Y263">
        <v>4.1539999999999997E-3</v>
      </c>
      <c r="Z263" t="s">
        <v>285</v>
      </c>
    </row>
    <row r="264" spans="1:26" x14ac:dyDescent="0.25">
      <c r="A264" t="s">
        <v>286</v>
      </c>
      <c r="B264">
        <v>1079.8663329999999</v>
      </c>
      <c r="D264">
        <v>48.966667000000001</v>
      </c>
      <c r="E264">
        <v>3.6994500000000001</v>
      </c>
      <c r="F264">
        <v>625.30853300000001</v>
      </c>
      <c r="G264">
        <v>65.139931000000004</v>
      </c>
      <c r="H264">
        <v>0.58870199999999995</v>
      </c>
      <c r="I264">
        <v>1035.4857179999999</v>
      </c>
      <c r="J264">
        <v>0.385656</v>
      </c>
      <c r="K264">
        <v>19.04805</v>
      </c>
      <c r="L264">
        <v>4748.7294920000004</v>
      </c>
      <c r="M264">
        <v>0</v>
      </c>
      <c r="N264">
        <v>0</v>
      </c>
      <c r="O264">
        <v>0</v>
      </c>
      <c r="P264">
        <v>0</v>
      </c>
      <c r="Q264">
        <v>18.059294000000001</v>
      </c>
      <c r="R264">
        <v>0</v>
      </c>
      <c r="S264">
        <v>0.92845299999999997</v>
      </c>
      <c r="T264">
        <v>3.9176929999999999</v>
      </c>
      <c r="U264">
        <v>0.237534</v>
      </c>
      <c r="V264">
        <v>2.9205999999999999E-2</v>
      </c>
      <c r="W264">
        <v>2.7163E-2</v>
      </c>
      <c r="X264">
        <v>6.7349999999999997E-3</v>
      </c>
      <c r="Y264">
        <v>3.8409999999999998E-3</v>
      </c>
      <c r="Z264" t="s">
        <v>286</v>
      </c>
    </row>
    <row r="265" spans="1:26" x14ac:dyDescent="0.25">
      <c r="A265" t="s">
        <v>286</v>
      </c>
      <c r="B265">
        <v>1030.865112</v>
      </c>
      <c r="D265">
        <v>3.6666999999999998E-2</v>
      </c>
      <c r="E265">
        <v>3.0134629999999998</v>
      </c>
      <c r="F265">
        <v>626.25</v>
      </c>
      <c r="G265">
        <v>64.977097000000001</v>
      </c>
      <c r="H265">
        <v>0.58912100000000001</v>
      </c>
      <c r="I265">
        <v>1037.591553</v>
      </c>
      <c r="J265">
        <v>8.7030000000000007E-3</v>
      </c>
      <c r="K265">
        <v>0.43060999999999999</v>
      </c>
      <c r="L265">
        <v>107.04998000000001</v>
      </c>
      <c r="M265">
        <v>0</v>
      </c>
      <c r="N265">
        <v>0</v>
      </c>
      <c r="O265">
        <v>0</v>
      </c>
      <c r="P265">
        <v>0</v>
      </c>
      <c r="Q265">
        <v>0.409418</v>
      </c>
      <c r="R265">
        <v>0</v>
      </c>
      <c r="S265">
        <v>0.91395700000000002</v>
      </c>
      <c r="T265">
        <v>4.0208769999999996</v>
      </c>
      <c r="U265">
        <v>0.25946599999999997</v>
      </c>
      <c r="V265">
        <v>3.2951000000000001E-2</v>
      </c>
      <c r="W265">
        <v>3.0075000000000001E-2</v>
      </c>
      <c r="X265">
        <v>7.2160000000000002E-3</v>
      </c>
      <c r="Y265">
        <v>4.2329999999999998E-3</v>
      </c>
      <c r="Z265" t="s">
        <v>286</v>
      </c>
    </row>
    <row r="266" spans="1:26" x14ac:dyDescent="0.25">
      <c r="A266" t="s">
        <v>286</v>
      </c>
      <c r="B266">
        <v>1030.7951660000001</v>
      </c>
      <c r="D266">
        <v>6.8333000000000005E-2</v>
      </c>
      <c r="E266">
        <v>3.671802</v>
      </c>
      <c r="F266">
        <v>626.25</v>
      </c>
      <c r="G266">
        <v>64.977097000000001</v>
      </c>
      <c r="H266">
        <v>0.58912100000000001</v>
      </c>
      <c r="I266">
        <v>1037.591553</v>
      </c>
      <c r="J266">
        <v>8.7030000000000007E-3</v>
      </c>
      <c r="K266">
        <v>0.43060999999999999</v>
      </c>
      <c r="L266">
        <v>107.04998000000001</v>
      </c>
      <c r="M266">
        <v>0</v>
      </c>
      <c r="N266">
        <v>0</v>
      </c>
      <c r="O266">
        <v>0</v>
      </c>
      <c r="P266">
        <v>0</v>
      </c>
      <c r="Q266">
        <v>0.409418</v>
      </c>
      <c r="R266">
        <v>0</v>
      </c>
      <c r="S266">
        <v>0.91395700000000002</v>
      </c>
      <c r="T266">
        <v>4.0208769999999996</v>
      </c>
      <c r="U266">
        <v>0.25946599999999997</v>
      </c>
      <c r="V266">
        <v>3.2951000000000001E-2</v>
      </c>
      <c r="W266">
        <v>3.0075000000000001E-2</v>
      </c>
      <c r="X266">
        <v>7.2160000000000002E-3</v>
      </c>
      <c r="Y266">
        <v>4.2329999999999998E-3</v>
      </c>
      <c r="Z266" t="s">
        <v>286</v>
      </c>
    </row>
    <row r="267" spans="1:26" x14ac:dyDescent="0.25">
      <c r="A267" t="s">
        <v>287</v>
      </c>
      <c r="B267">
        <v>1030.693726</v>
      </c>
      <c r="D267">
        <v>10.798334000000001</v>
      </c>
      <c r="E267">
        <v>3.8138320000000001</v>
      </c>
      <c r="F267">
        <v>626.59094200000004</v>
      </c>
      <c r="G267">
        <v>65.082817000000006</v>
      </c>
      <c r="H267">
        <v>0.58912100000000001</v>
      </c>
      <c r="I267">
        <v>1037.5916749999999</v>
      </c>
      <c r="J267">
        <v>8.9315000000000005E-2</v>
      </c>
      <c r="K267">
        <v>4.412039</v>
      </c>
      <c r="L267">
        <v>1114.278198</v>
      </c>
      <c r="M267">
        <v>0</v>
      </c>
      <c r="N267">
        <v>0</v>
      </c>
      <c r="O267">
        <v>0</v>
      </c>
      <c r="P267">
        <v>0</v>
      </c>
      <c r="Q267">
        <v>4.2189920000000001</v>
      </c>
      <c r="R267">
        <v>0</v>
      </c>
      <c r="S267">
        <v>0.91395800000000005</v>
      </c>
      <c r="T267">
        <v>4.0208769999999996</v>
      </c>
      <c r="U267">
        <v>0.25946599999999997</v>
      </c>
      <c r="V267">
        <v>3.2951000000000001E-2</v>
      </c>
      <c r="W267">
        <v>3.0075000000000001E-2</v>
      </c>
      <c r="X267">
        <v>7.2160000000000002E-3</v>
      </c>
      <c r="Y267">
        <v>4.2329999999999998E-3</v>
      </c>
      <c r="Z267" t="s">
        <v>287</v>
      </c>
    </row>
    <row r="268" spans="1:26" x14ac:dyDescent="0.25">
      <c r="A268" t="s">
        <v>288</v>
      </c>
      <c r="B268">
        <v>1019.895325</v>
      </c>
      <c r="D268">
        <v>15.008333</v>
      </c>
      <c r="E268">
        <v>3.2092480000000001</v>
      </c>
      <c r="F268">
        <v>626.93127400000003</v>
      </c>
      <c r="G268">
        <v>64.693741000000003</v>
      </c>
      <c r="H268">
        <v>0.58823199999999998</v>
      </c>
      <c r="I268">
        <v>1036.3548579999999</v>
      </c>
      <c r="J268">
        <v>0.10867599999999999</v>
      </c>
      <c r="K268">
        <v>5.4019009999999996</v>
      </c>
      <c r="L268">
        <v>1340.7592770000001</v>
      </c>
      <c r="M268">
        <v>0</v>
      </c>
      <c r="N268">
        <v>0</v>
      </c>
      <c r="O268">
        <v>0</v>
      </c>
      <c r="P268">
        <v>0</v>
      </c>
      <c r="Q268">
        <v>5.1162070000000002</v>
      </c>
      <c r="R268">
        <v>0</v>
      </c>
      <c r="S268">
        <v>0.91200199999999998</v>
      </c>
      <c r="T268">
        <v>3.8482509999999999</v>
      </c>
      <c r="U268">
        <v>0.26076700000000003</v>
      </c>
      <c r="V268">
        <v>3.4034000000000002E-2</v>
      </c>
      <c r="W268">
        <v>3.1178999999999998E-2</v>
      </c>
      <c r="X268">
        <v>6.6369999999999997E-3</v>
      </c>
      <c r="Y268">
        <v>4.4730000000000004E-3</v>
      </c>
      <c r="Z268" t="s">
        <v>288</v>
      </c>
    </row>
    <row r="269" spans="1:26" x14ac:dyDescent="0.25">
      <c r="A269" t="s">
        <v>289</v>
      </c>
      <c r="B269">
        <v>1004.87085</v>
      </c>
      <c r="D269">
        <v>44.933661999999998</v>
      </c>
      <c r="E269">
        <v>3.3624149999999999</v>
      </c>
      <c r="F269">
        <v>627.72332800000004</v>
      </c>
      <c r="G269">
        <v>64.827202</v>
      </c>
      <c r="H269">
        <v>0.58848299999999998</v>
      </c>
      <c r="I269">
        <v>1037.259644</v>
      </c>
      <c r="J269">
        <v>0.32005099999999997</v>
      </c>
      <c r="K269">
        <v>15.918283000000001</v>
      </c>
      <c r="L269">
        <v>3998.0241700000001</v>
      </c>
      <c r="M269">
        <v>0</v>
      </c>
      <c r="N269">
        <v>0</v>
      </c>
      <c r="O269">
        <v>0</v>
      </c>
      <c r="P269">
        <v>0</v>
      </c>
      <c r="Q269">
        <v>15.109970000000001</v>
      </c>
      <c r="R269">
        <v>0</v>
      </c>
      <c r="S269">
        <v>0.90426499999999999</v>
      </c>
      <c r="T269">
        <v>3.8521230000000002</v>
      </c>
      <c r="U269">
        <v>0.28657300000000002</v>
      </c>
      <c r="V269">
        <v>3.8446000000000001E-2</v>
      </c>
      <c r="W269">
        <v>3.5161999999999999E-2</v>
      </c>
      <c r="X269">
        <v>6.8659999999999997E-3</v>
      </c>
      <c r="Y269">
        <v>4.2919999999999998E-3</v>
      </c>
      <c r="Z269" t="s">
        <v>289</v>
      </c>
    </row>
    <row r="270" spans="1:26" x14ac:dyDescent="0.25">
      <c r="A270" t="s">
        <v>290</v>
      </c>
      <c r="B270">
        <v>959.93719499999997</v>
      </c>
      <c r="D270">
        <v>37.345001000000003</v>
      </c>
      <c r="E270">
        <v>3.473211</v>
      </c>
      <c r="F270">
        <v>629.609375</v>
      </c>
      <c r="G270">
        <v>64.847778000000005</v>
      </c>
      <c r="H270">
        <v>0.58839900000000001</v>
      </c>
      <c r="I270">
        <v>1036.731812</v>
      </c>
      <c r="J270">
        <v>0.279144</v>
      </c>
      <c r="K270">
        <v>13.841900000000001</v>
      </c>
      <c r="L270">
        <v>3464.9370119999999</v>
      </c>
      <c r="M270">
        <v>0</v>
      </c>
      <c r="N270">
        <v>0</v>
      </c>
      <c r="O270">
        <v>0</v>
      </c>
      <c r="P270">
        <v>0</v>
      </c>
      <c r="Q270">
        <v>13.201324</v>
      </c>
      <c r="R270">
        <v>0</v>
      </c>
      <c r="S270">
        <v>0.88279799999999997</v>
      </c>
      <c r="T270">
        <v>3.7980529999999999</v>
      </c>
      <c r="U270">
        <v>0.29587999999999998</v>
      </c>
      <c r="V270">
        <v>3.9768999999999999E-2</v>
      </c>
      <c r="W270">
        <v>3.6481E-2</v>
      </c>
      <c r="X270">
        <v>7.2820000000000003E-3</v>
      </c>
      <c r="Y270">
        <v>4.1460000000000004E-3</v>
      </c>
      <c r="Z270" t="s">
        <v>290</v>
      </c>
    </row>
    <row r="271" spans="1:26" x14ac:dyDescent="0.25">
      <c r="A271" t="s">
        <v>291</v>
      </c>
      <c r="B271">
        <v>922.57598900000005</v>
      </c>
      <c r="D271">
        <v>22.654999</v>
      </c>
      <c r="E271">
        <v>3.4719660000000001</v>
      </c>
      <c r="F271">
        <v>630</v>
      </c>
      <c r="G271">
        <v>64.775802999999996</v>
      </c>
      <c r="H271">
        <v>0.58804500000000004</v>
      </c>
      <c r="I271">
        <v>1037.221313</v>
      </c>
      <c r="J271">
        <v>0.16844500000000001</v>
      </c>
      <c r="K271">
        <v>8.3956280000000003</v>
      </c>
      <c r="L271">
        <v>2110.133789</v>
      </c>
      <c r="M271">
        <v>0</v>
      </c>
      <c r="N271">
        <v>0</v>
      </c>
      <c r="O271">
        <v>0</v>
      </c>
      <c r="P271">
        <v>0</v>
      </c>
      <c r="Q271">
        <v>7.9887769999999998</v>
      </c>
      <c r="R271">
        <v>0</v>
      </c>
      <c r="S271">
        <v>0.86285999999999996</v>
      </c>
      <c r="T271">
        <v>3.7676949999999998</v>
      </c>
      <c r="U271">
        <v>0.302647</v>
      </c>
      <c r="V271">
        <v>4.0218999999999998E-2</v>
      </c>
      <c r="W271">
        <v>3.6856E-2</v>
      </c>
      <c r="X271">
        <v>7.4780000000000003E-3</v>
      </c>
      <c r="Y271">
        <v>4.6779999999999999E-3</v>
      </c>
      <c r="Z271" t="s">
        <v>291</v>
      </c>
    </row>
    <row r="272" spans="1:26" x14ac:dyDescent="0.25">
      <c r="A272" t="s">
        <v>292</v>
      </c>
      <c r="B272">
        <v>899.921021</v>
      </c>
      <c r="D272">
        <v>38.468333999999999</v>
      </c>
      <c r="E272">
        <v>3.5434320000000001</v>
      </c>
      <c r="F272">
        <v>631.30224599999997</v>
      </c>
      <c r="G272">
        <v>64.826537999999999</v>
      </c>
      <c r="H272">
        <v>0.58666300000000005</v>
      </c>
      <c r="I272">
        <v>1037.298462</v>
      </c>
      <c r="J272">
        <v>0.29164400000000001</v>
      </c>
      <c r="K272">
        <v>14.577201000000001</v>
      </c>
      <c r="L272">
        <v>3665.76001</v>
      </c>
      <c r="M272">
        <v>0</v>
      </c>
      <c r="N272">
        <v>0</v>
      </c>
      <c r="O272">
        <v>0</v>
      </c>
      <c r="P272">
        <v>0</v>
      </c>
      <c r="Q272">
        <v>13.823663</v>
      </c>
      <c r="R272">
        <v>0</v>
      </c>
      <c r="S272">
        <v>0.873112</v>
      </c>
      <c r="T272">
        <v>3.6213820000000001</v>
      </c>
      <c r="U272">
        <v>0.29129699999999997</v>
      </c>
      <c r="V272">
        <v>3.9377000000000002E-2</v>
      </c>
      <c r="W272">
        <v>3.5455E-2</v>
      </c>
      <c r="X272">
        <v>7.502E-3</v>
      </c>
      <c r="Y272">
        <v>4.4999999999999997E-3</v>
      </c>
      <c r="Z272" t="s">
        <v>292</v>
      </c>
    </row>
    <row r="273" spans="1:26" x14ac:dyDescent="0.25">
      <c r="A273" t="s">
        <v>293</v>
      </c>
      <c r="B273">
        <v>861.38281300000006</v>
      </c>
      <c r="D273">
        <v>21.413329999999998</v>
      </c>
      <c r="E273">
        <v>3.9221819999999998</v>
      </c>
      <c r="F273">
        <v>632.49761999999998</v>
      </c>
      <c r="G273">
        <v>64.901955000000001</v>
      </c>
      <c r="H273">
        <v>0.58718899999999996</v>
      </c>
      <c r="I273">
        <v>1035.862061</v>
      </c>
      <c r="J273">
        <v>0.18281700000000001</v>
      </c>
      <c r="K273">
        <v>9.1255930000000003</v>
      </c>
      <c r="L273">
        <v>2291.484375</v>
      </c>
      <c r="M273">
        <v>0</v>
      </c>
      <c r="N273">
        <v>0</v>
      </c>
      <c r="O273">
        <v>0</v>
      </c>
      <c r="P273">
        <v>0</v>
      </c>
      <c r="Q273">
        <v>8.6841629999999999</v>
      </c>
      <c r="R273">
        <v>0</v>
      </c>
      <c r="S273">
        <v>0.86191200000000001</v>
      </c>
      <c r="T273">
        <v>3.6361919999999999</v>
      </c>
      <c r="U273">
        <v>0.28470299999999998</v>
      </c>
      <c r="V273">
        <v>3.857E-2</v>
      </c>
      <c r="W273">
        <v>3.5501999999999999E-2</v>
      </c>
      <c r="X273">
        <v>7.7710000000000001E-3</v>
      </c>
      <c r="Y273">
        <v>4.6350000000000002E-3</v>
      </c>
      <c r="Z273" t="s">
        <v>293</v>
      </c>
    </row>
    <row r="274" spans="1:26" x14ac:dyDescent="0.25">
      <c r="A274" t="s">
        <v>294</v>
      </c>
      <c r="B274">
        <v>840</v>
      </c>
      <c r="D274">
        <v>60</v>
      </c>
      <c r="E274">
        <v>3.5050629999999998</v>
      </c>
      <c r="F274">
        <v>633.39935300000002</v>
      </c>
      <c r="G274">
        <v>64.987174999999993</v>
      </c>
      <c r="H274">
        <v>0.59156699999999995</v>
      </c>
      <c r="I274">
        <v>1032.0706789999999</v>
      </c>
      <c r="J274">
        <v>0.44727</v>
      </c>
      <c r="K274">
        <v>22.377665</v>
      </c>
      <c r="L274">
        <v>5559.2075199999999</v>
      </c>
      <c r="M274">
        <v>0</v>
      </c>
      <c r="N274">
        <v>0</v>
      </c>
      <c r="O274">
        <v>0</v>
      </c>
      <c r="P274">
        <v>0</v>
      </c>
      <c r="Q274">
        <v>21.24559</v>
      </c>
      <c r="R274">
        <v>0</v>
      </c>
      <c r="S274">
        <v>0.79732700000000001</v>
      </c>
      <c r="T274">
        <v>3.9444720000000002</v>
      </c>
      <c r="U274">
        <v>0.31814900000000002</v>
      </c>
      <c r="V274">
        <v>3.8879999999999998E-2</v>
      </c>
      <c r="W274">
        <v>3.8746999999999997E-2</v>
      </c>
      <c r="X274">
        <v>8.4989999999999996E-3</v>
      </c>
      <c r="Y274">
        <v>5.9100000000000003E-3</v>
      </c>
      <c r="Z274" t="s">
        <v>294</v>
      </c>
    </row>
    <row r="275" spans="1:26" x14ac:dyDescent="0.25">
      <c r="A275" t="s">
        <v>295</v>
      </c>
      <c r="B275">
        <v>780</v>
      </c>
      <c r="D275">
        <v>60</v>
      </c>
      <c r="E275">
        <v>3.3053349999999999</v>
      </c>
      <c r="F275">
        <v>633.76654099999996</v>
      </c>
      <c r="G275">
        <v>65.606102000000007</v>
      </c>
      <c r="H275">
        <v>0.59269400000000005</v>
      </c>
      <c r="I275">
        <v>1030.9853519999999</v>
      </c>
      <c r="J275">
        <v>0.41957699999999998</v>
      </c>
      <c r="K275">
        <v>20.995764000000001</v>
      </c>
      <c r="L275">
        <v>5211.5585940000001</v>
      </c>
      <c r="M275">
        <v>0</v>
      </c>
      <c r="N275">
        <v>0</v>
      </c>
      <c r="O275">
        <v>0</v>
      </c>
      <c r="P275">
        <v>0</v>
      </c>
      <c r="Q275">
        <v>19.977305999999999</v>
      </c>
      <c r="R275">
        <v>0</v>
      </c>
      <c r="S275">
        <v>0.75886799999999999</v>
      </c>
      <c r="T275">
        <v>4.0363259999999999</v>
      </c>
      <c r="U275">
        <v>0.32777099999999998</v>
      </c>
      <c r="V275">
        <v>3.6256999999999998E-2</v>
      </c>
      <c r="W275">
        <v>3.8159999999999999E-2</v>
      </c>
      <c r="X275">
        <v>9.044E-3</v>
      </c>
      <c r="Y275">
        <v>6.6899999999999998E-3</v>
      </c>
      <c r="Z275" t="s">
        <v>295</v>
      </c>
    </row>
    <row r="276" spans="1:26" x14ac:dyDescent="0.25">
      <c r="A276" t="s">
        <v>296</v>
      </c>
      <c r="B276">
        <v>720</v>
      </c>
      <c r="D276">
        <v>60</v>
      </c>
      <c r="E276">
        <v>3.1705930000000002</v>
      </c>
      <c r="F276">
        <v>639.79168700000002</v>
      </c>
      <c r="G276">
        <v>65.497787000000002</v>
      </c>
      <c r="H276">
        <v>0.59158100000000002</v>
      </c>
      <c r="I276">
        <v>1031.0318600000001</v>
      </c>
      <c r="J276">
        <v>0.40346199999999999</v>
      </c>
      <c r="K276">
        <v>20.356235999999999</v>
      </c>
      <c r="L276">
        <v>5046.625</v>
      </c>
      <c r="M276">
        <v>0</v>
      </c>
      <c r="N276">
        <v>0</v>
      </c>
      <c r="O276">
        <v>0</v>
      </c>
      <c r="P276">
        <v>0</v>
      </c>
      <c r="Q276">
        <v>19.401181999999999</v>
      </c>
      <c r="R276">
        <v>0</v>
      </c>
      <c r="S276">
        <v>0.81229600000000002</v>
      </c>
      <c r="T276">
        <v>3.9724279999999998</v>
      </c>
      <c r="U276">
        <v>0.28931600000000002</v>
      </c>
      <c r="V276">
        <v>3.1504999999999998E-2</v>
      </c>
      <c r="W276">
        <v>3.3270000000000001E-2</v>
      </c>
      <c r="X276">
        <v>8.9610000000000002E-3</v>
      </c>
      <c r="Y276">
        <v>6.3150000000000003E-3</v>
      </c>
      <c r="Z276" t="s">
        <v>296</v>
      </c>
    </row>
    <row r="277" spans="1:26" x14ac:dyDescent="0.25">
      <c r="A277" t="s">
        <v>297</v>
      </c>
      <c r="B277">
        <v>659.97283900000002</v>
      </c>
      <c r="D277">
        <v>36.303333000000002</v>
      </c>
      <c r="E277">
        <v>2.983905</v>
      </c>
      <c r="F277">
        <v>644.41442900000004</v>
      </c>
      <c r="G277">
        <v>65.652527000000006</v>
      </c>
      <c r="H277">
        <v>0.59145499999999995</v>
      </c>
      <c r="I277">
        <v>1031.5982670000001</v>
      </c>
      <c r="J277">
        <v>0.23411699999999999</v>
      </c>
      <c r="K277">
        <v>11.914160000000001</v>
      </c>
      <c r="L277">
        <v>2925.7216800000001</v>
      </c>
      <c r="M277">
        <v>0</v>
      </c>
      <c r="N277">
        <v>0</v>
      </c>
      <c r="O277">
        <v>0</v>
      </c>
      <c r="P277">
        <v>0</v>
      </c>
      <c r="Q277">
        <v>11.316553000000001</v>
      </c>
      <c r="R277">
        <v>0</v>
      </c>
      <c r="S277">
        <v>0.81653799999999999</v>
      </c>
      <c r="T277">
        <v>4.0013230000000002</v>
      </c>
      <c r="U277">
        <v>0.286167</v>
      </c>
      <c r="V277">
        <v>2.9984E-2</v>
      </c>
      <c r="W277">
        <v>3.1330999999999998E-2</v>
      </c>
      <c r="X277">
        <v>8.7159999999999998E-3</v>
      </c>
      <c r="Y277">
        <v>5.9709999999999997E-3</v>
      </c>
      <c r="Z277" t="s">
        <v>297</v>
      </c>
    </row>
    <row r="278" spans="1:26" x14ac:dyDescent="0.25">
      <c r="A278" t="s">
        <v>298</v>
      </c>
      <c r="B278">
        <v>623.65332000000001</v>
      </c>
      <c r="D278">
        <v>23.690002</v>
      </c>
      <c r="E278">
        <v>3.2438289999999999</v>
      </c>
      <c r="F278">
        <v>645.023865</v>
      </c>
      <c r="G278">
        <v>66.092926000000006</v>
      </c>
      <c r="H278">
        <v>0.59021199999999996</v>
      </c>
      <c r="I278">
        <v>1031.6229249999999</v>
      </c>
      <c r="J278">
        <v>0.166077</v>
      </c>
      <c r="K278">
        <v>8.4321909999999995</v>
      </c>
      <c r="L278">
        <v>2102.9184570000002</v>
      </c>
      <c r="M278">
        <v>0</v>
      </c>
      <c r="N278">
        <v>0</v>
      </c>
      <c r="O278">
        <v>0</v>
      </c>
      <c r="P278">
        <v>0</v>
      </c>
      <c r="Q278">
        <v>8.01234</v>
      </c>
      <c r="R278">
        <v>0</v>
      </c>
      <c r="S278">
        <v>0.81354199999999999</v>
      </c>
      <c r="T278">
        <v>3.8507880000000001</v>
      </c>
      <c r="U278">
        <v>0.28303600000000001</v>
      </c>
      <c r="V278">
        <v>2.9843000000000001E-2</v>
      </c>
      <c r="W278">
        <v>3.0605E-2</v>
      </c>
      <c r="X278">
        <v>8.7969999999999993E-3</v>
      </c>
      <c r="Y278">
        <v>6.4130000000000003E-3</v>
      </c>
      <c r="Z278" t="s">
        <v>298</v>
      </c>
    </row>
    <row r="279" spans="1:26" x14ac:dyDescent="0.25">
      <c r="A279" t="s">
        <v>299</v>
      </c>
      <c r="B279">
        <v>600</v>
      </c>
      <c r="D279">
        <v>60</v>
      </c>
      <c r="E279">
        <v>3.187532</v>
      </c>
      <c r="F279">
        <v>647.52801499999998</v>
      </c>
      <c r="G279">
        <v>66.416388999999995</v>
      </c>
      <c r="H279">
        <v>0.58930300000000002</v>
      </c>
      <c r="I279">
        <v>1031.6492920000001</v>
      </c>
      <c r="J279">
        <v>0.40553699999999998</v>
      </c>
      <c r="K279">
        <v>20.682825000000001</v>
      </c>
      <c r="L279">
        <v>5152.0771480000003</v>
      </c>
      <c r="M279">
        <v>0</v>
      </c>
      <c r="N279">
        <v>0</v>
      </c>
      <c r="O279">
        <v>0</v>
      </c>
      <c r="P279">
        <v>0</v>
      </c>
      <c r="Q279">
        <v>19.744206999999999</v>
      </c>
      <c r="R279">
        <v>0</v>
      </c>
      <c r="S279">
        <v>0.83066499999999999</v>
      </c>
      <c r="T279">
        <v>3.7852969999999999</v>
      </c>
      <c r="U279">
        <v>0.26334099999999999</v>
      </c>
      <c r="V279">
        <v>2.8962000000000002E-2</v>
      </c>
      <c r="W279">
        <v>2.9026E-2</v>
      </c>
      <c r="X279">
        <v>8.1580000000000003E-3</v>
      </c>
      <c r="Y279">
        <v>5.4770000000000001E-3</v>
      </c>
      <c r="Z279" t="s">
        <v>299</v>
      </c>
    </row>
    <row r="280" spans="1:26" x14ac:dyDescent="0.25">
      <c r="A280" t="s">
        <v>300</v>
      </c>
      <c r="B280">
        <v>540</v>
      </c>
      <c r="D280">
        <v>60</v>
      </c>
      <c r="E280">
        <v>3.2709290000000002</v>
      </c>
      <c r="F280">
        <v>651.04003899999998</v>
      </c>
      <c r="G280">
        <v>66.989456000000004</v>
      </c>
      <c r="H280">
        <v>0.58870800000000001</v>
      </c>
      <c r="I280">
        <v>1030.7266850000001</v>
      </c>
      <c r="J280">
        <v>0.41541099999999997</v>
      </c>
      <c r="K280">
        <v>21.296900000000001</v>
      </c>
      <c r="L280">
        <v>5273.5971680000002</v>
      </c>
      <c r="M280">
        <v>0</v>
      </c>
      <c r="N280">
        <v>0</v>
      </c>
      <c r="O280">
        <v>0</v>
      </c>
      <c r="P280">
        <v>0</v>
      </c>
      <c r="Q280">
        <v>20.25938</v>
      </c>
      <c r="R280">
        <v>0</v>
      </c>
      <c r="S280">
        <v>0.82616999999999996</v>
      </c>
      <c r="T280">
        <v>3.6600280000000001</v>
      </c>
      <c r="U280">
        <v>0.265602</v>
      </c>
      <c r="V280">
        <v>2.9468999999999999E-2</v>
      </c>
      <c r="W280">
        <v>2.8323000000000001E-2</v>
      </c>
      <c r="X280">
        <v>8.1379999999999994E-3</v>
      </c>
      <c r="Y280">
        <v>5.1070000000000004E-3</v>
      </c>
      <c r="Z280" t="s">
        <v>300</v>
      </c>
    </row>
    <row r="281" spans="1:26" x14ac:dyDescent="0.25">
      <c r="A281" t="s">
        <v>301</v>
      </c>
      <c r="B281">
        <v>480</v>
      </c>
      <c r="D281">
        <v>60</v>
      </c>
      <c r="E281">
        <v>3.3885529999999999</v>
      </c>
      <c r="F281">
        <v>655.66412400000002</v>
      </c>
      <c r="G281">
        <v>67.971619000000004</v>
      </c>
      <c r="H281">
        <v>0.58973200000000003</v>
      </c>
      <c r="I281">
        <v>1031.217529</v>
      </c>
      <c r="J281">
        <v>0.43284600000000001</v>
      </c>
      <c r="K281">
        <v>22.266649000000001</v>
      </c>
      <c r="L281">
        <v>5546.7290039999998</v>
      </c>
      <c r="M281">
        <v>0</v>
      </c>
      <c r="N281">
        <v>0</v>
      </c>
      <c r="O281">
        <v>0</v>
      </c>
      <c r="P281">
        <v>0</v>
      </c>
      <c r="Q281">
        <v>21.189798</v>
      </c>
      <c r="R281">
        <v>0</v>
      </c>
      <c r="S281">
        <v>0.792431</v>
      </c>
      <c r="T281">
        <v>3.7924519999999999</v>
      </c>
      <c r="U281">
        <v>0.28411199999999998</v>
      </c>
      <c r="V281">
        <v>3.0112E-2</v>
      </c>
      <c r="W281">
        <v>2.9874999999999999E-2</v>
      </c>
      <c r="X281">
        <v>8.482E-3</v>
      </c>
      <c r="Y281">
        <v>5.548E-3</v>
      </c>
      <c r="Z281" t="s">
        <v>301</v>
      </c>
    </row>
    <row r="282" spans="1:26" x14ac:dyDescent="0.25">
      <c r="A282" t="s">
        <v>302</v>
      </c>
      <c r="B282">
        <v>420</v>
      </c>
      <c r="D282">
        <v>60</v>
      </c>
      <c r="E282">
        <v>3.2580290000000001</v>
      </c>
      <c r="F282">
        <v>659.769226</v>
      </c>
      <c r="G282">
        <v>69.347510999999997</v>
      </c>
      <c r="H282">
        <v>0.59155899999999995</v>
      </c>
      <c r="I282">
        <v>1030.921143</v>
      </c>
      <c r="J282">
        <v>0.41474499999999997</v>
      </c>
      <c r="K282">
        <v>21.408842</v>
      </c>
      <c r="L282">
        <v>5290.7880859999996</v>
      </c>
      <c r="M282">
        <v>0</v>
      </c>
      <c r="N282">
        <v>0</v>
      </c>
      <c r="O282">
        <v>0</v>
      </c>
      <c r="P282">
        <v>0</v>
      </c>
      <c r="Q282">
        <v>20.396744000000002</v>
      </c>
      <c r="R282">
        <v>0</v>
      </c>
      <c r="S282">
        <v>0.73921800000000004</v>
      </c>
      <c r="T282">
        <v>4.0048700000000004</v>
      </c>
      <c r="U282">
        <v>0.299344</v>
      </c>
      <c r="V282">
        <v>3.0254E-2</v>
      </c>
      <c r="W282">
        <v>3.0338E-2</v>
      </c>
      <c r="X282">
        <v>8.4539999999999997E-3</v>
      </c>
      <c r="Y282">
        <v>5.6820000000000004E-3</v>
      </c>
      <c r="Z282" t="s">
        <v>302</v>
      </c>
    </row>
    <row r="283" spans="1:26" x14ac:dyDescent="0.25">
      <c r="A283" t="s">
        <v>303</v>
      </c>
      <c r="B283">
        <v>360</v>
      </c>
      <c r="D283">
        <v>60</v>
      </c>
      <c r="E283">
        <v>3.1909809999999998</v>
      </c>
      <c r="F283">
        <v>662.01763900000003</v>
      </c>
      <c r="G283">
        <v>69.943282999999994</v>
      </c>
      <c r="H283">
        <v>0.59261600000000003</v>
      </c>
      <c r="I283">
        <v>1028.243408</v>
      </c>
      <c r="J283">
        <v>0.40593699999999999</v>
      </c>
      <c r="K283">
        <v>21.062221999999998</v>
      </c>
      <c r="L283">
        <v>5241.6801759999998</v>
      </c>
      <c r="M283">
        <v>0</v>
      </c>
      <c r="N283">
        <v>0</v>
      </c>
      <c r="O283">
        <v>0</v>
      </c>
      <c r="P283">
        <v>0</v>
      </c>
      <c r="Q283">
        <v>19.979884999999999</v>
      </c>
      <c r="R283">
        <v>0</v>
      </c>
      <c r="S283">
        <v>0.74729000000000001</v>
      </c>
      <c r="T283">
        <v>3.9733109999999998</v>
      </c>
      <c r="U283">
        <v>0.30229899999999998</v>
      </c>
      <c r="V283">
        <v>3.1385999999999997E-2</v>
      </c>
      <c r="W283">
        <v>3.1817999999999999E-2</v>
      </c>
      <c r="X283">
        <v>9.1959999999999993E-3</v>
      </c>
      <c r="Y283">
        <v>6.4359999999999999E-3</v>
      </c>
      <c r="Z283" t="s">
        <v>303</v>
      </c>
    </row>
    <row r="284" spans="1:26" x14ac:dyDescent="0.25">
      <c r="A284" t="s">
        <v>304</v>
      </c>
      <c r="B284">
        <v>300</v>
      </c>
      <c r="D284">
        <v>60</v>
      </c>
      <c r="E284">
        <v>3.2148330000000001</v>
      </c>
      <c r="F284">
        <v>664.45581100000004</v>
      </c>
      <c r="G284">
        <v>69.384574999999998</v>
      </c>
      <c r="H284">
        <v>0.59338199999999997</v>
      </c>
      <c r="I284">
        <v>1027.5892329999999</v>
      </c>
      <c r="J284">
        <v>0.40864299999999998</v>
      </c>
      <c r="K284">
        <v>21.256917999999999</v>
      </c>
      <c r="L284">
        <v>5281.8823240000002</v>
      </c>
      <c r="M284">
        <v>0</v>
      </c>
      <c r="N284">
        <v>0</v>
      </c>
      <c r="O284">
        <v>0</v>
      </c>
      <c r="P284">
        <v>0</v>
      </c>
      <c r="Q284">
        <v>20.222453999999999</v>
      </c>
      <c r="R284">
        <v>0</v>
      </c>
      <c r="S284">
        <v>0.74613700000000005</v>
      </c>
      <c r="T284">
        <v>4.0228409999999997</v>
      </c>
      <c r="U284">
        <v>0.30720599999999998</v>
      </c>
      <c r="V284">
        <v>3.0891999999999999E-2</v>
      </c>
      <c r="W284">
        <v>3.2196000000000002E-2</v>
      </c>
      <c r="X284">
        <v>9.2820000000000003E-3</v>
      </c>
      <c r="Y284">
        <v>6.5890000000000002E-3</v>
      </c>
      <c r="Z284" t="s">
        <v>304</v>
      </c>
    </row>
    <row r="285" spans="1:26" x14ac:dyDescent="0.25">
      <c r="A285" t="s">
        <v>305</v>
      </c>
      <c r="B285">
        <v>240</v>
      </c>
      <c r="D285">
        <v>60</v>
      </c>
      <c r="E285">
        <v>3.3512080000000002</v>
      </c>
      <c r="F285">
        <v>665.00176999999996</v>
      </c>
      <c r="G285">
        <v>68.312790000000007</v>
      </c>
      <c r="H285">
        <v>0.59257700000000002</v>
      </c>
      <c r="I285">
        <v>1029.0511469999999</v>
      </c>
      <c r="J285">
        <v>0.42435800000000001</v>
      </c>
      <c r="K285">
        <v>22.210512000000001</v>
      </c>
      <c r="L285">
        <v>5512.7680659999996</v>
      </c>
      <c r="M285">
        <v>0</v>
      </c>
      <c r="N285">
        <v>0</v>
      </c>
      <c r="O285">
        <v>0</v>
      </c>
      <c r="P285">
        <v>0</v>
      </c>
      <c r="Q285">
        <v>21.112116</v>
      </c>
      <c r="R285">
        <v>0</v>
      </c>
      <c r="S285">
        <v>0.76275599999999999</v>
      </c>
      <c r="T285">
        <v>4.0242469999999999</v>
      </c>
      <c r="U285">
        <v>0.28728199999999998</v>
      </c>
      <c r="V285">
        <v>3.0426999999999999E-2</v>
      </c>
      <c r="W285">
        <v>3.2124E-2</v>
      </c>
      <c r="X285">
        <v>9.1369999999999993E-3</v>
      </c>
      <c r="Y285">
        <v>6.7120000000000001E-3</v>
      </c>
      <c r="Z285" t="s">
        <v>305</v>
      </c>
    </row>
    <row r="286" spans="1:26" x14ac:dyDescent="0.25">
      <c r="A286" t="s">
        <v>306</v>
      </c>
      <c r="B286">
        <v>180</v>
      </c>
      <c r="D286">
        <v>60</v>
      </c>
      <c r="E286">
        <v>3.39317</v>
      </c>
      <c r="F286">
        <v>666.73956299999998</v>
      </c>
      <c r="G286">
        <v>67.571265999999994</v>
      </c>
      <c r="H286">
        <v>0.58986099999999997</v>
      </c>
      <c r="I286">
        <v>1030.9539789999999</v>
      </c>
      <c r="J286">
        <v>0.43092200000000003</v>
      </c>
      <c r="K286">
        <v>22.545897</v>
      </c>
      <c r="L286">
        <v>5604.7280270000001</v>
      </c>
      <c r="M286">
        <v>0</v>
      </c>
      <c r="N286">
        <v>0</v>
      </c>
      <c r="O286">
        <v>0</v>
      </c>
      <c r="P286">
        <v>0</v>
      </c>
      <c r="Q286">
        <v>21.466405999999999</v>
      </c>
      <c r="R286">
        <v>0</v>
      </c>
      <c r="S286">
        <v>0.81223400000000001</v>
      </c>
      <c r="T286">
        <v>3.826946</v>
      </c>
      <c r="U286">
        <v>0.25342500000000001</v>
      </c>
      <c r="V286">
        <v>2.9611999999999999E-2</v>
      </c>
      <c r="W286">
        <v>2.9472000000000002E-2</v>
      </c>
      <c r="X286">
        <v>9.0600000000000003E-3</v>
      </c>
      <c r="Y286">
        <v>6.4489999999999999E-3</v>
      </c>
      <c r="Z286" t="s">
        <v>306</v>
      </c>
    </row>
    <row r="287" spans="1:26" x14ac:dyDescent="0.25">
      <c r="A287" t="s">
        <v>307</v>
      </c>
      <c r="B287">
        <v>120</v>
      </c>
      <c r="D287">
        <v>60</v>
      </c>
      <c r="E287">
        <v>3.5846939999999998</v>
      </c>
      <c r="F287">
        <v>669.402649</v>
      </c>
      <c r="G287">
        <v>66.277077000000006</v>
      </c>
      <c r="H287">
        <v>0.58958100000000002</v>
      </c>
      <c r="I287">
        <v>1031.1210940000001</v>
      </c>
      <c r="J287">
        <v>0.453461</v>
      </c>
      <c r="K287">
        <v>24.034628000000001</v>
      </c>
      <c r="L287">
        <v>5924.9223629999997</v>
      </c>
      <c r="M287">
        <v>0</v>
      </c>
      <c r="N287">
        <v>0</v>
      </c>
      <c r="O287">
        <v>0</v>
      </c>
      <c r="P287">
        <v>0</v>
      </c>
      <c r="Q287">
        <v>22.823839</v>
      </c>
      <c r="R287">
        <v>0</v>
      </c>
      <c r="S287">
        <v>0.81110199999999999</v>
      </c>
      <c r="T287">
        <v>3.8380420000000002</v>
      </c>
      <c r="U287">
        <v>0.24355199999999999</v>
      </c>
      <c r="V287">
        <v>2.8986000000000001E-2</v>
      </c>
      <c r="W287">
        <v>2.8797E-2</v>
      </c>
      <c r="X287">
        <v>8.5349999999999992E-3</v>
      </c>
      <c r="Y287">
        <v>5.4819999999999999E-3</v>
      </c>
      <c r="Z287" t="s">
        <v>307</v>
      </c>
    </row>
    <row r="288" spans="1:26" x14ac:dyDescent="0.25">
      <c r="A288" t="s">
        <v>308</v>
      </c>
      <c r="B288">
        <v>60</v>
      </c>
      <c r="D288">
        <v>60</v>
      </c>
      <c r="E288">
        <v>3.4158659999999998</v>
      </c>
      <c r="F288">
        <v>671.82720900000004</v>
      </c>
      <c r="G288">
        <v>65.671822000000006</v>
      </c>
      <c r="H288">
        <v>0.59122300000000005</v>
      </c>
      <c r="I288">
        <v>1033.0633539999999</v>
      </c>
      <c r="J288">
        <v>0.43319299999999999</v>
      </c>
      <c r="K288">
        <v>23.086718000000001</v>
      </c>
      <c r="L288">
        <v>5721.0146480000003</v>
      </c>
      <c r="M288">
        <v>0</v>
      </c>
      <c r="N288">
        <v>0</v>
      </c>
      <c r="O288">
        <v>0</v>
      </c>
      <c r="P288">
        <v>0</v>
      </c>
      <c r="Q288">
        <v>21.956406000000001</v>
      </c>
      <c r="R288">
        <v>0</v>
      </c>
      <c r="S288">
        <v>0.72267400000000004</v>
      </c>
      <c r="T288">
        <v>4.286117</v>
      </c>
      <c r="U288">
        <v>0.22516900000000001</v>
      </c>
      <c r="V288">
        <v>2.5786E-2</v>
      </c>
      <c r="W288">
        <v>2.4458000000000001E-2</v>
      </c>
      <c r="X288">
        <v>7.4520000000000003E-3</v>
      </c>
      <c r="Y288">
        <v>5.0210000000000003E-3</v>
      </c>
      <c r="Z288" t="s">
        <v>308</v>
      </c>
    </row>
    <row r="289" spans="1:26" x14ac:dyDescent="0.25">
      <c r="A289" t="s">
        <v>309</v>
      </c>
      <c r="B289">
        <v>1440</v>
      </c>
      <c r="D289">
        <v>60</v>
      </c>
      <c r="E289">
        <v>3.5088439999999999</v>
      </c>
      <c r="F289">
        <v>673.71758999999997</v>
      </c>
      <c r="G289">
        <v>64.425278000000006</v>
      </c>
      <c r="H289">
        <v>0.59167700000000001</v>
      </c>
      <c r="I289">
        <v>1034.935303</v>
      </c>
      <c r="J289">
        <v>0.44474000000000002</v>
      </c>
      <c r="K289">
        <v>23.807514000000001</v>
      </c>
      <c r="L289">
        <v>5922.8920900000003</v>
      </c>
      <c r="M289">
        <v>0</v>
      </c>
      <c r="N289">
        <v>0</v>
      </c>
      <c r="O289">
        <v>0</v>
      </c>
      <c r="P289">
        <v>0</v>
      </c>
      <c r="Q289">
        <v>22.691427000000001</v>
      </c>
      <c r="R289">
        <v>0</v>
      </c>
      <c r="S289">
        <v>0.69640000000000002</v>
      </c>
      <c r="T289">
        <v>4.5205469999999996</v>
      </c>
      <c r="U289">
        <v>0.211983</v>
      </c>
      <c r="V289">
        <v>2.3185999999999998E-2</v>
      </c>
      <c r="W289">
        <v>2.1118999999999999E-2</v>
      </c>
      <c r="X289">
        <v>6.489E-3</v>
      </c>
      <c r="Y289">
        <v>3.9810000000000002E-3</v>
      </c>
      <c r="Z289" t="s">
        <v>309</v>
      </c>
    </row>
    <row r="290" spans="1:26" x14ac:dyDescent="0.25">
      <c r="A290" t="s">
        <v>310</v>
      </c>
      <c r="B290">
        <v>1380</v>
      </c>
      <c r="D290">
        <v>60</v>
      </c>
      <c r="E290">
        <v>3.8053089999999998</v>
      </c>
      <c r="F290">
        <v>673.94445800000005</v>
      </c>
      <c r="G290">
        <v>64.769324999999995</v>
      </c>
      <c r="H290">
        <v>0.59184800000000004</v>
      </c>
      <c r="I290">
        <v>1045.423462</v>
      </c>
      <c r="J290">
        <v>0.48207800000000001</v>
      </c>
      <c r="K290">
        <v>25.827911</v>
      </c>
      <c r="L290">
        <v>6487.8071289999998</v>
      </c>
      <c r="M290">
        <v>0</v>
      </c>
      <c r="N290">
        <v>0</v>
      </c>
      <c r="O290">
        <v>0</v>
      </c>
      <c r="P290">
        <v>0</v>
      </c>
      <c r="Q290">
        <v>24.60886</v>
      </c>
      <c r="R290">
        <v>0</v>
      </c>
      <c r="S290">
        <v>0.61598799999999998</v>
      </c>
      <c r="T290">
        <v>5.218534</v>
      </c>
      <c r="U290">
        <v>0.18540599999999999</v>
      </c>
      <c r="V290">
        <v>2.0369999999999999E-2</v>
      </c>
      <c r="W290">
        <v>1.8617999999999999E-2</v>
      </c>
      <c r="X290">
        <v>5.496E-3</v>
      </c>
      <c r="Y290">
        <v>3.3540000000000002E-3</v>
      </c>
      <c r="Z290" t="s">
        <v>310</v>
      </c>
    </row>
    <row r="291" spans="1:26" x14ac:dyDescent="0.25">
      <c r="A291" t="s">
        <v>311</v>
      </c>
      <c r="B291">
        <v>1320</v>
      </c>
      <c r="D291">
        <v>60</v>
      </c>
      <c r="E291">
        <v>3.3571119999999999</v>
      </c>
      <c r="F291">
        <v>679.13183600000002</v>
      </c>
      <c r="G291">
        <v>66.267180999999994</v>
      </c>
      <c r="H291">
        <v>0.59419699999999998</v>
      </c>
      <c r="I291">
        <v>1058.6053469999999</v>
      </c>
      <c r="J291">
        <v>0.42652800000000002</v>
      </c>
      <c r="K291">
        <v>23.035215000000001</v>
      </c>
      <c r="L291">
        <v>5872.7924800000001</v>
      </c>
      <c r="M291">
        <v>0</v>
      </c>
      <c r="N291">
        <v>0</v>
      </c>
      <c r="O291">
        <v>0</v>
      </c>
      <c r="P291">
        <v>0</v>
      </c>
      <c r="Q291">
        <v>21.941689</v>
      </c>
      <c r="R291">
        <v>0</v>
      </c>
      <c r="S291">
        <v>0.45006000000000002</v>
      </c>
      <c r="T291">
        <v>6.4240950000000003</v>
      </c>
      <c r="U291">
        <v>0.15270400000000001</v>
      </c>
      <c r="V291">
        <v>1.5161000000000001E-2</v>
      </c>
      <c r="W291">
        <v>1.3474E-2</v>
      </c>
      <c r="X291">
        <v>3.9160000000000002E-3</v>
      </c>
      <c r="Y291">
        <v>2.3370000000000001E-3</v>
      </c>
      <c r="Z291" t="s">
        <v>311</v>
      </c>
    </row>
    <row r="292" spans="1:26" x14ac:dyDescent="0.25">
      <c r="A292" t="s">
        <v>312</v>
      </c>
      <c r="B292">
        <v>1260</v>
      </c>
      <c r="D292">
        <v>60</v>
      </c>
      <c r="E292">
        <v>3.7934770000000002</v>
      </c>
      <c r="F292">
        <v>680.01135299999999</v>
      </c>
      <c r="G292">
        <v>66.564293000000006</v>
      </c>
      <c r="H292">
        <v>0.60319299999999998</v>
      </c>
      <c r="I292">
        <v>1082.7991939999999</v>
      </c>
      <c r="J292">
        <v>0.479715</v>
      </c>
      <c r="K292">
        <v>26.219631</v>
      </c>
      <c r="L292">
        <v>6920.0063479999999</v>
      </c>
      <c r="M292">
        <v>0</v>
      </c>
      <c r="N292">
        <v>0</v>
      </c>
      <c r="O292">
        <v>0</v>
      </c>
      <c r="P292">
        <v>0</v>
      </c>
      <c r="Q292">
        <v>24.864265</v>
      </c>
      <c r="R292">
        <v>0</v>
      </c>
      <c r="S292">
        <v>9.0679999999999997E-3</v>
      </c>
      <c r="T292">
        <v>9.3263350000000003</v>
      </c>
      <c r="U292">
        <v>8.6446999999999996E-2</v>
      </c>
      <c r="V292">
        <v>3.4459999999999998E-3</v>
      </c>
      <c r="W292">
        <v>3.6129999999999999E-3</v>
      </c>
      <c r="X292">
        <v>9.7499999999999996E-4</v>
      </c>
      <c r="Y292">
        <v>8.3199999999999995E-4</v>
      </c>
      <c r="Z292" t="s">
        <v>312</v>
      </c>
    </row>
    <row r="293" spans="1:26" x14ac:dyDescent="0.25">
      <c r="A293" t="s">
        <v>313</v>
      </c>
      <c r="B293">
        <v>1200</v>
      </c>
      <c r="D293">
        <v>60</v>
      </c>
      <c r="E293">
        <v>3.5196960000000002</v>
      </c>
      <c r="F293">
        <v>679.97924799999998</v>
      </c>
      <c r="G293">
        <v>66.515265999999997</v>
      </c>
      <c r="H293">
        <v>0.60336100000000004</v>
      </c>
      <c r="I293">
        <v>1083.237427</v>
      </c>
      <c r="J293">
        <v>0.44770100000000002</v>
      </c>
      <c r="K293">
        <v>24.442974</v>
      </c>
      <c r="L293">
        <v>6381.9453130000002</v>
      </c>
      <c r="M293">
        <v>0</v>
      </c>
      <c r="N293">
        <v>0</v>
      </c>
      <c r="O293">
        <v>0</v>
      </c>
      <c r="P293">
        <v>0</v>
      </c>
      <c r="Q293">
        <v>23.206261000000001</v>
      </c>
      <c r="R293">
        <v>0</v>
      </c>
      <c r="S293">
        <v>2.0010000000000002E-3</v>
      </c>
      <c r="T293">
        <v>9.3775130000000004</v>
      </c>
      <c r="U293">
        <v>8.5552000000000003E-2</v>
      </c>
      <c r="V293">
        <v>3.2109999999999999E-3</v>
      </c>
      <c r="W293">
        <v>3.5200000000000001E-3</v>
      </c>
      <c r="X293">
        <v>8.9400000000000005E-4</v>
      </c>
      <c r="Y293">
        <v>7.2099999999999996E-4</v>
      </c>
      <c r="Z293" t="s">
        <v>313</v>
      </c>
    </row>
    <row r="294" spans="1:26" x14ac:dyDescent="0.25">
      <c r="A294" t="s">
        <v>314</v>
      </c>
      <c r="B294">
        <v>1140</v>
      </c>
      <c r="D294">
        <v>60</v>
      </c>
      <c r="E294">
        <v>3.4645260000000002</v>
      </c>
      <c r="F294">
        <v>679.96447799999999</v>
      </c>
      <c r="G294">
        <v>66.575408999999993</v>
      </c>
      <c r="H294">
        <v>0.60342499999999999</v>
      </c>
      <c r="I294">
        <v>1083.276611</v>
      </c>
      <c r="J294">
        <v>0.44210300000000002</v>
      </c>
      <c r="K294">
        <v>24.054935</v>
      </c>
      <c r="L294">
        <v>6324.0356449999999</v>
      </c>
      <c r="M294">
        <v>0</v>
      </c>
      <c r="N294">
        <v>0</v>
      </c>
      <c r="O294">
        <v>0</v>
      </c>
      <c r="P294">
        <v>0</v>
      </c>
      <c r="Q294">
        <v>22.866199000000002</v>
      </c>
      <c r="R294">
        <v>0</v>
      </c>
      <c r="S294">
        <v>1.869E-3</v>
      </c>
      <c r="T294">
        <v>9.3874030000000008</v>
      </c>
      <c r="U294">
        <v>8.5619000000000001E-2</v>
      </c>
      <c r="V294">
        <v>3.241E-3</v>
      </c>
      <c r="W294">
        <v>3.3769999999999998E-3</v>
      </c>
      <c r="X294">
        <v>9.6400000000000001E-4</v>
      </c>
      <c r="Y294">
        <v>8.4400000000000002E-4</v>
      </c>
      <c r="Z294" t="s">
        <v>314</v>
      </c>
    </row>
    <row r="295" spans="1:26" x14ac:dyDescent="0.25">
      <c r="A295" t="s">
        <v>315</v>
      </c>
      <c r="B295">
        <v>1080</v>
      </c>
      <c r="D295">
        <v>60</v>
      </c>
      <c r="E295">
        <v>3.5335359999999998</v>
      </c>
      <c r="F295">
        <v>680.00091599999996</v>
      </c>
      <c r="G295">
        <v>66.687270999999996</v>
      </c>
      <c r="H295">
        <v>0.60337600000000002</v>
      </c>
      <c r="I295">
        <v>1082.8070070000001</v>
      </c>
      <c r="J295">
        <v>0.44870500000000002</v>
      </c>
      <c r="K295">
        <v>24.399329999999999</v>
      </c>
      <c r="L295">
        <v>6383.8686520000001</v>
      </c>
      <c r="M295">
        <v>0</v>
      </c>
      <c r="N295">
        <v>0</v>
      </c>
      <c r="O295">
        <v>0</v>
      </c>
      <c r="P295">
        <v>0</v>
      </c>
      <c r="Q295">
        <v>23.184248</v>
      </c>
      <c r="R295">
        <v>0</v>
      </c>
      <c r="S295">
        <v>1.7080000000000001E-3</v>
      </c>
      <c r="T295">
        <v>9.3579559999999997</v>
      </c>
      <c r="U295">
        <v>8.5772000000000001E-2</v>
      </c>
      <c r="V295">
        <v>3.284E-3</v>
      </c>
      <c r="W295">
        <v>3.4299999999999999E-3</v>
      </c>
      <c r="X295">
        <v>8.2100000000000001E-4</v>
      </c>
      <c r="Y295">
        <v>7.2599999999999997E-4</v>
      </c>
      <c r="Z295" t="s">
        <v>315</v>
      </c>
    </row>
    <row r="296" spans="1:26" x14ac:dyDescent="0.25">
      <c r="A296" t="s">
        <v>316</v>
      </c>
      <c r="B296">
        <v>1020</v>
      </c>
      <c r="D296">
        <v>60</v>
      </c>
      <c r="E296">
        <v>3.4004029999999998</v>
      </c>
      <c r="F296">
        <v>681.4375</v>
      </c>
      <c r="G296">
        <v>66.808937</v>
      </c>
      <c r="H296">
        <v>0.60319999999999996</v>
      </c>
      <c r="I296">
        <v>1084.193115</v>
      </c>
      <c r="J296">
        <v>0.43135699999999999</v>
      </c>
      <c r="K296">
        <v>23.504511000000001</v>
      </c>
      <c r="L296">
        <v>6128.3046880000002</v>
      </c>
      <c r="M296">
        <v>0</v>
      </c>
      <c r="N296">
        <v>0</v>
      </c>
      <c r="O296">
        <v>0</v>
      </c>
      <c r="P296">
        <v>0</v>
      </c>
      <c r="Q296">
        <v>22.381610999999999</v>
      </c>
      <c r="R296">
        <v>0</v>
      </c>
      <c r="S296">
        <v>1.575E-3</v>
      </c>
      <c r="T296">
        <v>9.3580590000000008</v>
      </c>
      <c r="U296">
        <v>0.103354</v>
      </c>
      <c r="V296">
        <v>5.5160000000000001E-3</v>
      </c>
      <c r="W296">
        <v>5.1729999999999996E-3</v>
      </c>
      <c r="X296">
        <v>9.5799999999999998E-4</v>
      </c>
      <c r="Y296">
        <v>8.4699999999999999E-4</v>
      </c>
      <c r="Z296" t="s">
        <v>316</v>
      </c>
    </row>
    <row r="297" spans="1:26" x14ac:dyDescent="0.25">
      <c r="A297" t="s">
        <v>317</v>
      </c>
      <c r="B297">
        <v>960</v>
      </c>
      <c r="D297">
        <v>60</v>
      </c>
      <c r="E297">
        <v>3.4625360000000001</v>
      </c>
      <c r="F297">
        <v>682.981628</v>
      </c>
      <c r="G297">
        <v>66.989531999999997</v>
      </c>
      <c r="H297">
        <v>0.60301000000000005</v>
      </c>
      <c r="I297">
        <v>1083.9383539999999</v>
      </c>
      <c r="J297">
        <v>0.44039600000000001</v>
      </c>
      <c r="K297">
        <v>24.025763000000001</v>
      </c>
      <c r="L297">
        <v>6254.0029299999997</v>
      </c>
      <c r="M297">
        <v>0</v>
      </c>
      <c r="N297">
        <v>0</v>
      </c>
      <c r="O297">
        <v>0</v>
      </c>
      <c r="P297">
        <v>0</v>
      </c>
      <c r="Q297">
        <v>22.874538000000001</v>
      </c>
      <c r="R297">
        <v>0</v>
      </c>
      <c r="S297">
        <v>1.317E-3</v>
      </c>
      <c r="T297">
        <v>9.3051549999999992</v>
      </c>
      <c r="U297">
        <v>0.109489</v>
      </c>
      <c r="V297">
        <v>6.3179999999999998E-3</v>
      </c>
      <c r="W297">
        <v>5.836E-3</v>
      </c>
      <c r="X297">
        <v>8.9499999999999996E-4</v>
      </c>
      <c r="Y297">
        <v>8.0400000000000003E-4</v>
      </c>
      <c r="Z297" t="s">
        <v>317</v>
      </c>
    </row>
    <row r="298" spans="1:26" x14ac:dyDescent="0.25">
      <c r="A298" t="s">
        <v>318</v>
      </c>
      <c r="B298">
        <v>900</v>
      </c>
      <c r="D298">
        <v>60</v>
      </c>
      <c r="E298">
        <v>3.3643679999999998</v>
      </c>
      <c r="F298">
        <v>684.85607900000002</v>
      </c>
      <c r="G298">
        <v>66.933944999999994</v>
      </c>
      <c r="H298">
        <v>0.60318000000000005</v>
      </c>
      <c r="I298">
        <v>1084.8642580000001</v>
      </c>
      <c r="J298">
        <v>0.42807400000000001</v>
      </c>
      <c r="K298">
        <v>23.486232999999999</v>
      </c>
      <c r="L298">
        <v>6115.2651370000003</v>
      </c>
      <c r="M298">
        <v>0</v>
      </c>
      <c r="N298">
        <v>0</v>
      </c>
      <c r="O298">
        <v>0</v>
      </c>
      <c r="P298">
        <v>0</v>
      </c>
      <c r="Q298">
        <v>22.281510999999998</v>
      </c>
      <c r="R298">
        <v>0</v>
      </c>
      <c r="S298">
        <v>1.8699999999999999E-3</v>
      </c>
      <c r="T298">
        <v>9.3687310000000004</v>
      </c>
      <c r="U298">
        <v>0.11018799999999999</v>
      </c>
      <c r="V298">
        <v>6.4530000000000004E-3</v>
      </c>
      <c r="W298">
        <v>6.1040000000000001E-3</v>
      </c>
      <c r="X298">
        <v>1.0679999999999999E-3</v>
      </c>
      <c r="Y298">
        <v>9.5600000000000004E-4</v>
      </c>
      <c r="Z298" t="s">
        <v>318</v>
      </c>
    </row>
    <row r="299" spans="1:26" x14ac:dyDescent="0.25">
      <c r="A299" t="s">
        <v>319</v>
      </c>
      <c r="B299">
        <v>840</v>
      </c>
      <c r="D299">
        <v>60</v>
      </c>
      <c r="E299">
        <v>3.3355039999999998</v>
      </c>
      <c r="F299">
        <v>685.18194600000004</v>
      </c>
      <c r="G299">
        <v>67.056197999999995</v>
      </c>
      <c r="H299">
        <v>0.59983799999999998</v>
      </c>
      <c r="I299">
        <v>1074.244629</v>
      </c>
      <c r="J299">
        <v>0.42544799999999999</v>
      </c>
      <c r="K299">
        <v>23.218494</v>
      </c>
      <c r="L299">
        <v>6009.0756840000004</v>
      </c>
      <c r="M299">
        <v>0</v>
      </c>
      <c r="N299">
        <v>0</v>
      </c>
      <c r="O299">
        <v>0</v>
      </c>
      <c r="P299">
        <v>0</v>
      </c>
      <c r="Q299">
        <v>22.090178999999999</v>
      </c>
      <c r="R299">
        <v>0</v>
      </c>
      <c r="S299">
        <v>0.151972</v>
      </c>
      <c r="T299">
        <v>8.2254729999999991</v>
      </c>
      <c r="U299">
        <v>0.13214000000000001</v>
      </c>
      <c r="V299">
        <v>1.0338999999999999E-2</v>
      </c>
      <c r="W299">
        <v>9.2689999999999995E-3</v>
      </c>
      <c r="X299">
        <v>2.3410000000000002E-3</v>
      </c>
      <c r="Y299">
        <v>1.7240000000000001E-3</v>
      </c>
      <c r="Z299" t="s">
        <v>319</v>
      </c>
    </row>
    <row r="300" spans="1:26" x14ac:dyDescent="0.25">
      <c r="A300" t="s">
        <v>320</v>
      </c>
      <c r="B300">
        <v>780</v>
      </c>
      <c r="D300">
        <v>60</v>
      </c>
      <c r="E300">
        <v>3.4170750000000001</v>
      </c>
      <c r="F300">
        <v>685.43225099999995</v>
      </c>
      <c r="G300">
        <v>67.254776000000007</v>
      </c>
      <c r="H300">
        <v>0.59204299999999999</v>
      </c>
      <c r="I300">
        <v>1049.875366</v>
      </c>
      <c r="J300">
        <v>0.43647399999999997</v>
      </c>
      <c r="K300">
        <v>23.625164000000002</v>
      </c>
      <c r="L300">
        <v>6000.8422849999997</v>
      </c>
      <c r="M300">
        <v>0</v>
      </c>
      <c r="N300">
        <v>0</v>
      </c>
      <c r="O300">
        <v>0</v>
      </c>
      <c r="P300">
        <v>0</v>
      </c>
      <c r="Q300">
        <v>22.575869000000001</v>
      </c>
      <c r="R300">
        <v>0</v>
      </c>
      <c r="S300">
        <v>0.51244400000000001</v>
      </c>
      <c r="T300">
        <v>5.5429170000000001</v>
      </c>
      <c r="U300">
        <v>0.185359</v>
      </c>
      <c r="V300">
        <v>2.0055E-2</v>
      </c>
      <c r="W300">
        <v>1.8499999999999999E-2</v>
      </c>
      <c r="X300">
        <v>5.2779999999999997E-3</v>
      </c>
      <c r="Y300">
        <v>3.284E-3</v>
      </c>
      <c r="Z300" t="s">
        <v>320</v>
      </c>
    </row>
    <row r="301" spans="1:26" x14ac:dyDescent="0.25">
      <c r="A301" t="s">
        <v>321</v>
      </c>
      <c r="B301">
        <v>720</v>
      </c>
      <c r="D301">
        <v>60</v>
      </c>
      <c r="E301">
        <v>3.4431769999999999</v>
      </c>
      <c r="F301">
        <v>685.00170900000001</v>
      </c>
      <c r="G301">
        <v>67.622260999999995</v>
      </c>
      <c r="H301">
        <v>0.58985200000000004</v>
      </c>
      <c r="I301">
        <v>1044.102173</v>
      </c>
      <c r="J301">
        <v>0.43617600000000001</v>
      </c>
      <c r="K301">
        <v>23.642447000000001</v>
      </c>
      <c r="L301">
        <v>5961.4619140000004</v>
      </c>
      <c r="M301">
        <v>0</v>
      </c>
      <c r="N301">
        <v>0</v>
      </c>
      <c r="O301">
        <v>0</v>
      </c>
      <c r="P301">
        <v>0</v>
      </c>
      <c r="Q301">
        <v>22.499078999999998</v>
      </c>
      <c r="R301">
        <v>0</v>
      </c>
      <c r="S301">
        <v>0.59450800000000004</v>
      </c>
      <c r="T301">
        <v>4.8705559999999997</v>
      </c>
      <c r="U301">
        <v>0.19630800000000001</v>
      </c>
      <c r="V301">
        <v>2.2596000000000002E-2</v>
      </c>
      <c r="W301">
        <v>2.0702000000000002E-2</v>
      </c>
      <c r="X301">
        <v>5.8999999999999999E-3</v>
      </c>
      <c r="Y301">
        <v>3.846E-3</v>
      </c>
      <c r="Z301" t="s">
        <v>321</v>
      </c>
    </row>
    <row r="302" spans="1:26" x14ac:dyDescent="0.25">
      <c r="A302" t="s">
        <v>322</v>
      </c>
      <c r="B302">
        <v>660</v>
      </c>
      <c r="D302">
        <v>60</v>
      </c>
      <c r="E302">
        <v>3.2689460000000001</v>
      </c>
      <c r="F302">
        <v>684.999146</v>
      </c>
      <c r="G302">
        <v>68.808341999999996</v>
      </c>
      <c r="H302">
        <v>0.58799299999999999</v>
      </c>
      <c r="I302">
        <v>1038.043091</v>
      </c>
      <c r="J302">
        <v>0.418047</v>
      </c>
      <c r="K302">
        <v>22.547138</v>
      </c>
      <c r="L302">
        <v>5639.0590819999998</v>
      </c>
      <c r="M302">
        <v>0</v>
      </c>
      <c r="N302">
        <v>0</v>
      </c>
      <c r="O302">
        <v>0</v>
      </c>
      <c r="P302">
        <v>0</v>
      </c>
      <c r="Q302">
        <v>21.443066000000002</v>
      </c>
      <c r="R302">
        <v>0</v>
      </c>
      <c r="S302">
        <v>0.68371899999999997</v>
      </c>
      <c r="T302">
        <v>4.2042320000000002</v>
      </c>
      <c r="U302">
        <v>0.215199</v>
      </c>
      <c r="V302">
        <v>2.6107999999999999E-2</v>
      </c>
      <c r="W302">
        <v>2.3746E-2</v>
      </c>
      <c r="X302">
        <v>6.2729999999999999E-3</v>
      </c>
      <c r="Y302">
        <v>3.7940000000000001E-3</v>
      </c>
      <c r="Z302" t="s">
        <v>322</v>
      </c>
    </row>
    <row r="303" spans="1:26" x14ac:dyDescent="0.25">
      <c r="A303" t="s">
        <v>323</v>
      </c>
      <c r="B303">
        <v>600</v>
      </c>
      <c r="D303">
        <v>60</v>
      </c>
      <c r="E303">
        <v>3.3745569999999998</v>
      </c>
      <c r="F303">
        <v>684.00610400000005</v>
      </c>
      <c r="G303">
        <v>68.939803999999995</v>
      </c>
      <c r="H303">
        <v>0.58594199999999996</v>
      </c>
      <c r="I303">
        <v>1032.7963870000001</v>
      </c>
      <c r="J303">
        <v>0.430093</v>
      </c>
      <c r="K303">
        <v>23.096193</v>
      </c>
      <c r="L303">
        <v>5710.6577150000003</v>
      </c>
      <c r="M303">
        <v>0</v>
      </c>
      <c r="N303">
        <v>0</v>
      </c>
      <c r="O303">
        <v>0</v>
      </c>
      <c r="P303">
        <v>0</v>
      </c>
      <c r="Q303">
        <v>22.010088</v>
      </c>
      <c r="R303">
        <v>0</v>
      </c>
      <c r="S303">
        <v>0.774702</v>
      </c>
      <c r="T303">
        <v>3.5766119999999999</v>
      </c>
      <c r="U303">
        <v>0.223658</v>
      </c>
      <c r="V303">
        <v>2.7227000000000001E-2</v>
      </c>
      <c r="W303">
        <v>2.4767999999999998E-2</v>
      </c>
      <c r="X303">
        <v>6.8570000000000002E-3</v>
      </c>
      <c r="Y303">
        <v>4.0889999999999998E-3</v>
      </c>
      <c r="Z303" t="s">
        <v>323</v>
      </c>
    </row>
    <row r="304" spans="1:26" x14ac:dyDescent="0.25">
      <c r="A304" t="s">
        <v>324</v>
      </c>
      <c r="B304">
        <v>540</v>
      </c>
      <c r="D304">
        <v>60</v>
      </c>
      <c r="E304">
        <v>3.047974</v>
      </c>
      <c r="F304">
        <v>681.25354000000004</v>
      </c>
      <c r="G304">
        <v>69.742592000000002</v>
      </c>
      <c r="H304">
        <v>0.58613300000000002</v>
      </c>
      <c r="I304">
        <v>1031.3869629999999</v>
      </c>
      <c r="J304">
        <v>0.387793</v>
      </c>
      <c r="K304">
        <v>20.709969999999998</v>
      </c>
      <c r="L304">
        <v>5130.3232420000004</v>
      </c>
      <c r="M304">
        <v>0</v>
      </c>
      <c r="N304">
        <v>0</v>
      </c>
      <c r="O304">
        <v>0</v>
      </c>
      <c r="P304">
        <v>0</v>
      </c>
      <c r="Q304">
        <v>19.677923</v>
      </c>
      <c r="R304">
        <v>0</v>
      </c>
      <c r="S304">
        <v>0.81291999999999998</v>
      </c>
      <c r="T304">
        <v>3.4736020000000001</v>
      </c>
      <c r="U304">
        <v>0.232542</v>
      </c>
      <c r="V304">
        <v>2.8243000000000001E-2</v>
      </c>
      <c r="W304">
        <v>2.5713E-2</v>
      </c>
      <c r="X304">
        <v>7.2319999999999997E-3</v>
      </c>
      <c r="Y304">
        <v>4.2500000000000003E-3</v>
      </c>
      <c r="Z304" t="s">
        <v>324</v>
      </c>
    </row>
    <row r="305" spans="1:26" x14ac:dyDescent="0.25">
      <c r="A305" t="s">
        <v>325</v>
      </c>
      <c r="B305">
        <v>480</v>
      </c>
      <c r="D305">
        <v>60</v>
      </c>
      <c r="E305">
        <v>3.3811239999999998</v>
      </c>
      <c r="F305">
        <v>679.999146</v>
      </c>
      <c r="G305">
        <v>70.701576000000003</v>
      </c>
      <c r="H305">
        <v>0.58696999999999999</v>
      </c>
      <c r="I305">
        <v>1030.7250979999999</v>
      </c>
      <c r="J305">
        <v>0.43012699999999998</v>
      </c>
      <c r="K305">
        <v>22.852819</v>
      </c>
      <c r="L305">
        <v>5664.3999020000001</v>
      </c>
      <c r="M305">
        <v>0</v>
      </c>
      <c r="N305">
        <v>0</v>
      </c>
      <c r="O305">
        <v>0</v>
      </c>
      <c r="P305">
        <v>0</v>
      </c>
      <c r="Q305">
        <v>21.703486999999999</v>
      </c>
      <c r="R305">
        <v>0</v>
      </c>
      <c r="S305">
        <v>0.81054499999999996</v>
      </c>
      <c r="T305">
        <v>3.5305559999999998</v>
      </c>
      <c r="U305">
        <v>0.23876600000000001</v>
      </c>
      <c r="V305">
        <v>2.8691999999999999E-2</v>
      </c>
      <c r="W305">
        <v>2.6107999999999999E-2</v>
      </c>
      <c r="X305">
        <v>7.2449999999999997E-3</v>
      </c>
      <c r="Y305">
        <v>4.2189999999999997E-3</v>
      </c>
      <c r="Z305" t="s">
        <v>325</v>
      </c>
    </row>
    <row r="306" spans="1:26" x14ac:dyDescent="0.25">
      <c r="A306" t="s">
        <v>326</v>
      </c>
      <c r="B306">
        <v>420</v>
      </c>
      <c r="D306">
        <v>60</v>
      </c>
      <c r="E306">
        <v>3.0347179999999998</v>
      </c>
      <c r="F306">
        <v>679.96093800000006</v>
      </c>
      <c r="G306">
        <v>71.056472999999997</v>
      </c>
      <c r="H306">
        <v>0.588113</v>
      </c>
      <c r="I306">
        <v>1031.034058</v>
      </c>
      <c r="J306">
        <v>0.38350400000000001</v>
      </c>
      <c r="K306">
        <v>20.406368000000001</v>
      </c>
      <c r="L306">
        <v>5029.3393550000001</v>
      </c>
      <c r="M306">
        <v>0</v>
      </c>
      <c r="N306">
        <v>0</v>
      </c>
      <c r="O306">
        <v>0</v>
      </c>
      <c r="P306">
        <v>0</v>
      </c>
      <c r="Q306">
        <v>19.419916000000001</v>
      </c>
      <c r="R306">
        <v>0</v>
      </c>
      <c r="S306">
        <v>0.77964800000000001</v>
      </c>
      <c r="T306">
        <v>3.6015739999999998</v>
      </c>
      <c r="U306">
        <v>0.27558100000000002</v>
      </c>
      <c r="V306">
        <v>3.4599999999999999E-2</v>
      </c>
      <c r="W306">
        <v>3.1439000000000002E-2</v>
      </c>
      <c r="X306">
        <v>7.3270000000000002E-3</v>
      </c>
      <c r="Y306">
        <v>4.3489999999999996E-3</v>
      </c>
      <c r="Z306" t="s">
        <v>326</v>
      </c>
    </row>
    <row r="307" spans="1:26" x14ac:dyDescent="0.25">
      <c r="A307" t="s">
        <v>327</v>
      </c>
      <c r="B307">
        <v>360</v>
      </c>
      <c r="D307">
        <v>60</v>
      </c>
      <c r="E307">
        <v>3.2150409999999998</v>
      </c>
      <c r="F307">
        <v>680.35687299999995</v>
      </c>
      <c r="G307">
        <v>72.261032</v>
      </c>
      <c r="H307">
        <v>0.58963100000000002</v>
      </c>
      <c r="I307">
        <v>1032.944336</v>
      </c>
      <c r="J307">
        <v>0.40895199999999998</v>
      </c>
      <c r="K307">
        <v>21.634998</v>
      </c>
      <c r="L307">
        <v>5360.6162109999996</v>
      </c>
      <c r="M307">
        <v>0</v>
      </c>
      <c r="N307">
        <v>0</v>
      </c>
      <c r="O307">
        <v>0</v>
      </c>
      <c r="P307">
        <v>0</v>
      </c>
      <c r="Q307">
        <v>20.615496</v>
      </c>
      <c r="R307">
        <v>0</v>
      </c>
      <c r="S307">
        <v>0.75765099999999996</v>
      </c>
      <c r="T307">
        <v>3.7937020000000001</v>
      </c>
      <c r="U307">
        <v>0.31305699999999997</v>
      </c>
      <c r="V307">
        <v>3.9556000000000001E-2</v>
      </c>
      <c r="W307">
        <v>3.6359000000000002E-2</v>
      </c>
      <c r="X307">
        <v>7.6379999999999998E-3</v>
      </c>
      <c r="Y307">
        <v>4.5500000000000002E-3</v>
      </c>
      <c r="Z307" t="s">
        <v>327</v>
      </c>
    </row>
    <row r="308" spans="1:26" x14ac:dyDescent="0.25">
      <c r="A308" t="s">
        <v>328</v>
      </c>
      <c r="B308">
        <v>300</v>
      </c>
      <c r="D308">
        <v>60</v>
      </c>
      <c r="E308">
        <v>3.4792640000000001</v>
      </c>
      <c r="F308">
        <v>679.51214600000003</v>
      </c>
      <c r="G308">
        <v>72.461585999999997</v>
      </c>
      <c r="H308">
        <v>0.59022699999999995</v>
      </c>
      <c r="I308">
        <v>1031.8160399999999</v>
      </c>
      <c r="J308">
        <v>0.44105100000000003</v>
      </c>
      <c r="K308">
        <v>23.261049</v>
      </c>
      <c r="L308">
        <v>5781.7719729999999</v>
      </c>
      <c r="M308">
        <v>0</v>
      </c>
      <c r="N308">
        <v>0</v>
      </c>
      <c r="O308">
        <v>0</v>
      </c>
      <c r="P308">
        <v>0</v>
      </c>
      <c r="Q308">
        <v>22.206699</v>
      </c>
      <c r="R308">
        <v>0</v>
      </c>
      <c r="S308">
        <v>0.73859699999999995</v>
      </c>
      <c r="T308">
        <v>3.8515160000000002</v>
      </c>
      <c r="U308">
        <v>0.302367</v>
      </c>
      <c r="V308">
        <v>3.7290999999999998E-2</v>
      </c>
      <c r="W308">
        <v>3.5029999999999999E-2</v>
      </c>
      <c r="X308">
        <v>8.0479999999999996E-3</v>
      </c>
      <c r="Y308">
        <v>5.1399999999999996E-3</v>
      </c>
      <c r="Z308" t="s">
        <v>328</v>
      </c>
    </row>
    <row r="309" spans="1:26" x14ac:dyDescent="0.25">
      <c r="A309" t="s">
        <v>329</v>
      </c>
      <c r="B309">
        <v>240</v>
      </c>
      <c r="D309">
        <v>60</v>
      </c>
      <c r="E309">
        <v>3.3647999999999998</v>
      </c>
      <c r="F309">
        <v>679.65844700000002</v>
      </c>
      <c r="G309">
        <v>72.126022000000006</v>
      </c>
      <c r="H309">
        <v>0.59020499999999998</v>
      </c>
      <c r="I309">
        <v>1030.709717</v>
      </c>
      <c r="J309">
        <v>0.42798799999999998</v>
      </c>
      <c r="K309">
        <v>22.677520999999999</v>
      </c>
      <c r="L309">
        <v>5603.4916990000002</v>
      </c>
      <c r="M309">
        <v>0</v>
      </c>
      <c r="N309">
        <v>0</v>
      </c>
      <c r="O309">
        <v>0</v>
      </c>
      <c r="P309">
        <v>0</v>
      </c>
      <c r="Q309">
        <v>21.543941</v>
      </c>
      <c r="R309">
        <v>0</v>
      </c>
      <c r="S309">
        <v>0.72972199999999998</v>
      </c>
      <c r="T309">
        <v>3.8046229999999999</v>
      </c>
      <c r="U309">
        <v>0.30005900000000002</v>
      </c>
      <c r="V309">
        <v>3.6895999999999998E-2</v>
      </c>
      <c r="W309">
        <v>3.4826000000000003E-2</v>
      </c>
      <c r="X309">
        <v>8.0020000000000004E-3</v>
      </c>
      <c r="Y309">
        <v>5.0590000000000001E-3</v>
      </c>
      <c r="Z309" t="s">
        <v>329</v>
      </c>
    </row>
    <row r="310" spans="1:26" x14ac:dyDescent="0.25">
      <c r="A310" t="s">
        <v>330</v>
      </c>
      <c r="B310">
        <v>180</v>
      </c>
      <c r="D310">
        <v>60</v>
      </c>
      <c r="E310">
        <v>3.4866169999999999</v>
      </c>
      <c r="F310">
        <v>679.89581299999998</v>
      </c>
      <c r="G310">
        <v>71.298416000000003</v>
      </c>
      <c r="H310">
        <v>0.5907</v>
      </c>
      <c r="I310">
        <v>1031.436279</v>
      </c>
      <c r="J310">
        <v>0.44356699999999999</v>
      </c>
      <c r="K310">
        <v>23.594726999999999</v>
      </c>
      <c r="L310">
        <v>5873.3535160000001</v>
      </c>
      <c r="M310">
        <v>0</v>
      </c>
      <c r="N310">
        <v>0</v>
      </c>
      <c r="O310">
        <v>0</v>
      </c>
      <c r="P310">
        <v>0</v>
      </c>
      <c r="Q310">
        <v>22.438984000000001</v>
      </c>
      <c r="R310">
        <v>0</v>
      </c>
      <c r="S310">
        <v>0.71608700000000003</v>
      </c>
      <c r="T310">
        <v>3.879362</v>
      </c>
      <c r="U310">
        <v>0.30771300000000001</v>
      </c>
      <c r="V310">
        <v>3.8047999999999998E-2</v>
      </c>
      <c r="W310">
        <v>3.6556999999999999E-2</v>
      </c>
      <c r="X310">
        <v>8.4620000000000008E-3</v>
      </c>
      <c r="Y310">
        <v>5.594E-3</v>
      </c>
      <c r="Z310" t="s">
        <v>330</v>
      </c>
    </row>
    <row r="311" spans="1:26" x14ac:dyDescent="0.25">
      <c r="A311" t="s">
        <v>331</v>
      </c>
      <c r="B311">
        <v>120</v>
      </c>
      <c r="D311">
        <v>60</v>
      </c>
      <c r="E311">
        <v>3.6638009999999999</v>
      </c>
      <c r="F311">
        <v>680.01214600000003</v>
      </c>
      <c r="G311">
        <v>70.257225000000005</v>
      </c>
      <c r="H311">
        <v>0.59116899999999994</v>
      </c>
      <c r="I311">
        <v>1029.3729249999999</v>
      </c>
      <c r="J311">
        <v>0.46714099999999997</v>
      </c>
      <c r="K311">
        <v>24.870305999999999</v>
      </c>
      <c r="L311">
        <v>6157.0302730000003</v>
      </c>
      <c r="M311">
        <v>0</v>
      </c>
      <c r="N311">
        <v>0</v>
      </c>
      <c r="O311">
        <v>0</v>
      </c>
      <c r="P311">
        <v>0</v>
      </c>
      <c r="Q311">
        <v>23.687660000000001</v>
      </c>
      <c r="R311">
        <v>0</v>
      </c>
      <c r="S311">
        <v>0.71574400000000005</v>
      </c>
      <c r="T311">
        <v>3.8521809999999999</v>
      </c>
      <c r="U311">
        <v>0.29727599999999998</v>
      </c>
      <c r="V311">
        <v>3.5367000000000003E-2</v>
      </c>
      <c r="W311">
        <v>3.5810000000000002E-2</v>
      </c>
      <c r="X311">
        <v>9.4039999999999992E-3</v>
      </c>
      <c r="Y311">
        <v>6.5329999999999997E-3</v>
      </c>
      <c r="Z311" t="s">
        <v>331</v>
      </c>
    </row>
    <row r="312" spans="1:26" x14ac:dyDescent="0.25">
      <c r="A312" t="s">
        <v>332</v>
      </c>
      <c r="B312">
        <v>60</v>
      </c>
      <c r="D312">
        <v>60</v>
      </c>
      <c r="E312">
        <v>3.6408589999999998</v>
      </c>
      <c r="F312">
        <v>681.74670400000002</v>
      </c>
      <c r="G312">
        <v>69.066627999999994</v>
      </c>
      <c r="H312">
        <v>0.59106099999999995</v>
      </c>
      <c r="I312">
        <v>1029.116577</v>
      </c>
      <c r="J312">
        <v>0.46551900000000002</v>
      </c>
      <c r="K312">
        <v>24.938117999999999</v>
      </c>
      <c r="L312">
        <v>6143.2617190000001</v>
      </c>
      <c r="M312">
        <v>0</v>
      </c>
      <c r="N312">
        <v>0</v>
      </c>
      <c r="O312">
        <v>0</v>
      </c>
      <c r="P312">
        <v>0</v>
      </c>
      <c r="Q312">
        <v>23.706416999999998</v>
      </c>
      <c r="R312">
        <v>0</v>
      </c>
      <c r="S312">
        <v>0.72354200000000002</v>
      </c>
      <c r="T312">
        <v>3.8624139999999998</v>
      </c>
      <c r="U312">
        <v>0.27776299999999998</v>
      </c>
      <c r="V312">
        <v>3.4342999999999999E-2</v>
      </c>
      <c r="W312">
        <v>3.5317000000000001E-2</v>
      </c>
      <c r="X312">
        <v>9.5460000000000007E-3</v>
      </c>
      <c r="Y312">
        <v>6.6169999999999996E-3</v>
      </c>
      <c r="Z312" t="s">
        <v>332</v>
      </c>
    </row>
    <row r="313" spans="1:26" x14ac:dyDescent="0.25">
      <c r="A313" t="s">
        <v>333</v>
      </c>
      <c r="B313">
        <v>1440</v>
      </c>
      <c r="D313">
        <v>60</v>
      </c>
      <c r="E313">
        <v>4.045706</v>
      </c>
      <c r="F313">
        <v>685.03784199999996</v>
      </c>
      <c r="G313">
        <v>67.738006999999996</v>
      </c>
      <c r="H313">
        <v>0.59157800000000005</v>
      </c>
      <c r="I313">
        <v>1029.3258060000001</v>
      </c>
      <c r="J313">
        <v>0.51495199999999997</v>
      </c>
      <c r="K313">
        <v>27.817056999999998</v>
      </c>
      <c r="L313">
        <v>6873.7309569999998</v>
      </c>
      <c r="M313">
        <v>0</v>
      </c>
      <c r="N313">
        <v>0</v>
      </c>
      <c r="O313">
        <v>0</v>
      </c>
      <c r="P313">
        <v>0</v>
      </c>
      <c r="Q313">
        <v>26.475721</v>
      </c>
      <c r="R313">
        <v>0</v>
      </c>
      <c r="S313">
        <v>0.72370400000000001</v>
      </c>
      <c r="T313">
        <v>3.916188</v>
      </c>
      <c r="U313">
        <v>0.286916</v>
      </c>
      <c r="V313">
        <v>3.4519000000000001E-2</v>
      </c>
      <c r="W313">
        <v>3.5865000000000001E-2</v>
      </c>
      <c r="X313">
        <v>9.4540000000000006E-3</v>
      </c>
      <c r="Y313">
        <v>6.7229999999999998E-3</v>
      </c>
      <c r="Z313" t="s">
        <v>333</v>
      </c>
    </row>
    <row r="314" spans="1:26" x14ac:dyDescent="0.25">
      <c r="A314" t="s">
        <v>334</v>
      </c>
      <c r="B314">
        <v>1380</v>
      </c>
      <c r="D314">
        <v>60</v>
      </c>
      <c r="E314">
        <v>3.7421099999999998</v>
      </c>
      <c r="F314">
        <v>687.52258300000005</v>
      </c>
      <c r="G314">
        <v>67.032318000000004</v>
      </c>
      <c r="H314">
        <v>0.59149499999999999</v>
      </c>
      <c r="I314">
        <v>1029.663452</v>
      </c>
      <c r="J314">
        <v>0.47590399999999999</v>
      </c>
      <c r="K314">
        <v>25.842224000000002</v>
      </c>
      <c r="L314">
        <v>6434.6923829999996</v>
      </c>
      <c r="M314">
        <v>0</v>
      </c>
      <c r="N314">
        <v>0</v>
      </c>
      <c r="O314">
        <v>0</v>
      </c>
      <c r="P314">
        <v>0</v>
      </c>
      <c r="Q314">
        <v>24.546581</v>
      </c>
      <c r="R314">
        <v>0</v>
      </c>
      <c r="S314">
        <v>0.73506800000000005</v>
      </c>
      <c r="T314">
        <v>3.9224489999999999</v>
      </c>
      <c r="U314">
        <v>0.28770099999999998</v>
      </c>
      <c r="V314">
        <v>3.3700000000000001E-2</v>
      </c>
      <c r="W314">
        <v>3.4715999999999997E-2</v>
      </c>
      <c r="X314">
        <v>9.3749999999999997E-3</v>
      </c>
      <c r="Y314">
        <v>6.4539999999999997E-3</v>
      </c>
      <c r="Z314" t="s">
        <v>334</v>
      </c>
    </row>
    <row r="315" spans="1:26" x14ac:dyDescent="0.25">
      <c r="A315" t="s">
        <v>335</v>
      </c>
      <c r="B315">
        <v>1320</v>
      </c>
      <c r="D315">
        <v>60</v>
      </c>
      <c r="E315">
        <v>3.6922259999999998</v>
      </c>
      <c r="F315">
        <v>689.63970900000004</v>
      </c>
      <c r="G315">
        <v>66.960526000000002</v>
      </c>
      <c r="H315">
        <v>0.59319599999999995</v>
      </c>
      <c r="I315">
        <v>1026.7270510000001</v>
      </c>
      <c r="J315">
        <v>0.468918</v>
      </c>
      <c r="K315">
        <v>25.609770000000001</v>
      </c>
      <c r="L315">
        <v>6328.7124020000001</v>
      </c>
      <c r="M315">
        <v>0</v>
      </c>
      <c r="N315">
        <v>0</v>
      </c>
      <c r="O315">
        <v>0</v>
      </c>
      <c r="P315">
        <v>0</v>
      </c>
      <c r="Q315">
        <v>24.349616999999999</v>
      </c>
      <c r="R315">
        <v>0</v>
      </c>
      <c r="S315">
        <v>0.72850999999999999</v>
      </c>
      <c r="T315">
        <v>4.0064919999999997</v>
      </c>
      <c r="U315">
        <v>0.272648</v>
      </c>
      <c r="V315">
        <v>3.3300000000000003E-2</v>
      </c>
      <c r="W315">
        <v>3.5711E-2</v>
      </c>
      <c r="X315">
        <v>9.9810000000000003E-3</v>
      </c>
      <c r="Y315">
        <v>7.3130000000000001E-3</v>
      </c>
      <c r="Z315" t="s">
        <v>335</v>
      </c>
    </row>
    <row r="316" spans="1:26" x14ac:dyDescent="0.25">
      <c r="A316" t="s">
        <v>336</v>
      </c>
      <c r="B316">
        <v>1260</v>
      </c>
      <c r="D316">
        <v>60</v>
      </c>
      <c r="E316">
        <v>3.5164559999999998</v>
      </c>
      <c r="F316">
        <v>690.842896</v>
      </c>
      <c r="G316">
        <v>67.124672000000004</v>
      </c>
      <c r="H316">
        <v>0.593445</v>
      </c>
      <c r="I316">
        <v>1027.531616</v>
      </c>
      <c r="J316">
        <v>0.44886199999999998</v>
      </c>
      <c r="K316">
        <v>24.472075</v>
      </c>
      <c r="L316">
        <v>6049.4736329999996</v>
      </c>
      <c r="M316">
        <v>0</v>
      </c>
      <c r="N316">
        <v>0</v>
      </c>
      <c r="O316">
        <v>0</v>
      </c>
      <c r="P316">
        <v>0</v>
      </c>
      <c r="Q316">
        <v>23.335097999999999</v>
      </c>
      <c r="R316">
        <v>0</v>
      </c>
      <c r="S316">
        <v>0.73023499999999997</v>
      </c>
      <c r="T316">
        <v>4.0720590000000003</v>
      </c>
      <c r="U316">
        <v>0.27760099999999999</v>
      </c>
      <c r="V316">
        <v>3.3515999999999997E-2</v>
      </c>
      <c r="W316">
        <v>3.5482E-2</v>
      </c>
      <c r="X316">
        <v>9.8519999999999996E-3</v>
      </c>
      <c r="Y316">
        <v>7.1079999999999997E-3</v>
      </c>
      <c r="Z316" t="s">
        <v>336</v>
      </c>
    </row>
    <row r="317" spans="1:26" x14ac:dyDescent="0.25">
      <c r="A317" t="s">
        <v>337</v>
      </c>
      <c r="B317">
        <v>1200</v>
      </c>
      <c r="D317">
        <v>60</v>
      </c>
      <c r="E317">
        <v>3.5658479999999999</v>
      </c>
      <c r="F317">
        <v>693.967896</v>
      </c>
      <c r="G317">
        <v>67.317122999999995</v>
      </c>
      <c r="H317">
        <v>0.59662700000000002</v>
      </c>
      <c r="I317">
        <v>1025.741211</v>
      </c>
      <c r="J317">
        <v>0.45331100000000002</v>
      </c>
      <c r="K317">
        <v>24.922941000000002</v>
      </c>
      <c r="L317">
        <v>6137.3120120000003</v>
      </c>
      <c r="M317">
        <v>0</v>
      </c>
      <c r="N317">
        <v>0</v>
      </c>
      <c r="O317">
        <v>0</v>
      </c>
      <c r="P317">
        <v>0</v>
      </c>
      <c r="Q317">
        <v>23.589017999999999</v>
      </c>
      <c r="R317">
        <v>0</v>
      </c>
      <c r="S317">
        <v>0.69149799999999995</v>
      </c>
      <c r="T317">
        <v>4.3211180000000002</v>
      </c>
      <c r="U317">
        <v>0.30909799999999998</v>
      </c>
      <c r="V317">
        <v>3.3904999999999998E-2</v>
      </c>
      <c r="W317">
        <v>3.8198000000000003E-2</v>
      </c>
      <c r="X317">
        <v>1.0636E-2</v>
      </c>
      <c r="Y317">
        <v>8.1209999999999997E-3</v>
      </c>
      <c r="Z317" t="s">
        <v>337</v>
      </c>
    </row>
    <row r="318" spans="1:26" x14ac:dyDescent="0.25">
      <c r="A318" t="s">
        <v>338</v>
      </c>
      <c r="B318">
        <v>1140</v>
      </c>
      <c r="D318">
        <v>60</v>
      </c>
      <c r="E318">
        <v>3.5670350000000002</v>
      </c>
      <c r="F318">
        <v>697.62603799999999</v>
      </c>
      <c r="G318">
        <v>67.291709999999995</v>
      </c>
      <c r="H318">
        <v>0.59405600000000003</v>
      </c>
      <c r="I318">
        <v>1027.974121</v>
      </c>
      <c r="J318">
        <v>0.454953</v>
      </c>
      <c r="K318">
        <v>25.029598</v>
      </c>
      <c r="L318">
        <v>6164.4184569999998</v>
      </c>
      <c r="M318">
        <v>0</v>
      </c>
      <c r="N318">
        <v>0</v>
      </c>
      <c r="O318">
        <v>0</v>
      </c>
      <c r="P318">
        <v>0</v>
      </c>
      <c r="Q318">
        <v>23.801634</v>
      </c>
      <c r="R318">
        <v>0</v>
      </c>
      <c r="S318">
        <v>0.73794599999999999</v>
      </c>
      <c r="T318">
        <v>4.1199909999999997</v>
      </c>
      <c r="U318">
        <v>0.30066100000000001</v>
      </c>
      <c r="V318">
        <v>3.3568000000000001E-2</v>
      </c>
      <c r="W318">
        <v>3.5726000000000001E-2</v>
      </c>
      <c r="X318">
        <v>9.8099999999999993E-3</v>
      </c>
      <c r="Y318">
        <v>7.0029999999999997E-3</v>
      </c>
      <c r="Z318" t="s">
        <v>338</v>
      </c>
    </row>
    <row r="319" spans="1:26" x14ac:dyDescent="0.25">
      <c r="A319" t="s">
        <v>339</v>
      </c>
      <c r="B319">
        <v>1080</v>
      </c>
      <c r="D319">
        <v>60</v>
      </c>
      <c r="E319">
        <v>3.3370500000000001</v>
      </c>
      <c r="F319">
        <v>700.47827099999995</v>
      </c>
      <c r="G319">
        <v>67.214354999999998</v>
      </c>
      <c r="H319">
        <v>0.59861699999999995</v>
      </c>
      <c r="I319">
        <v>1022.308533</v>
      </c>
      <c r="J319">
        <v>0.42290899999999998</v>
      </c>
      <c r="K319">
        <v>23.492981</v>
      </c>
      <c r="L319">
        <v>5782.5927730000003</v>
      </c>
      <c r="M319">
        <v>0</v>
      </c>
      <c r="N319">
        <v>0</v>
      </c>
      <c r="O319">
        <v>0</v>
      </c>
      <c r="P319">
        <v>0</v>
      </c>
      <c r="Q319">
        <v>22.277943</v>
      </c>
      <c r="R319">
        <v>0</v>
      </c>
      <c r="S319">
        <v>0.65340299999999996</v>
      </c>
      <c r="T319">
        <v>4.3991069999999999</v>
      </c>
      <c r="U319">
        <v>0.31357200000000002</v>
      </c>
      <c r="V319">
        <v>3.4048000000000002E-2</v>
      </c>
      <c r="W319">
        <v>4.0101999999999999E-2</v>
      </c>
      <c r="X319">
        <v>1.1058E-2</v>
      </c>
      <c r="Y319">
        <v>8.7449999999999993E-3</v>
      </c>
      <c r="Z319" t="s">
        <v>339</v>
      </c>
    </row>
    <row r="320" spans="1:26" x14ac:dyDescent="0.25">
      <c r="A320" t="s">
        <v>340</v>
      </c>
      <c r="B320">
        <v>1020</v>
      </c>
      <c r="D320">
        <v>60</v>
      </c>
      <c r="E320">
        <v>3.1838389999999999</v>
      </c>
      <c r="F320">
        <v>704.125854</v>
      </c>
      <c r="G320">
        <v>67.434044</v>
      </c>
      <c r="H320">
        <v>0.59765199999999996</v>
      </c>
      <c r="I320">
        <v>1022.5924680000001</v>
      </c>
      <c r="J320">
        <v>0.40313500000000002</v>
      </c>
      <c r="K320">
        <v>22.509262</v>
      </c>
      <c r="L320">
        <v>5537.6303710000002</v>
      </c>
      <c r="M320">
        <v>0</v>
      </c>
      <c r="N320">
        <v>0</v>
      </c>
      <c r="O320">
        <v>0</v>
      </c>
      <c r="P320">
        <v>0</v>
      </c>
      <c r="Q320">
        <v>21.365179000000001</v>
      </c>
      <c r="R320">
        <v>0</v>
      </c>
      <c r="S320">
        <v>0.676647</v>
      </c>
      <c r="T320">
        <v>4.3408069999999999</v>
      </c>
      <c r="U320">
        <v>0.28828900000000002</v>
      </c>
      <c r="V320">
        <v>3.2522000000000002E-2</v>
      </c>
      <c r="W320">
        <v>3.8255999999999998E-2</v>
      </c>
      <c r="X320">
        <v>1.0722000000000001E-2</v>
      </c>
      <c r="Y320">
        <v>8.5540000000000008E-3</v>
      </c>
      <c r="Z320" t="s">
        <v>340</v>
      </c>
    </row>
    <row r="321" spans="1:26" x14ac:dyDescent="0.25">
      <c r="A321" t="s">
        <v>341</v>
      </c>
      <c r="B321">
        <v>960</v>
      </c>
      <c r="D321">
        <v>60</v>
      </c>
      <c r="E321">
        <v>3.073401</v>
      </c>
      <c r="F321">
        <v>705.91436799999997</v>
      </c>
      <c r="G321">
        <v>67.426475999999994</v>
      </c>
      <c r="H321">
        <v>0.59617500000000001</v>
      </c>
      <c r="I321">
        <v>1024.5679929999999</v>
      </c>
      <c r="J321">
        <v>0.39368900000000001</v>
      </c>
      <c r="K321">
        <v>21.977118999999998</v>
      </c>
      <c r="L321">
        <v>5402.4223629999997</v>
      </c>
      <c r="M321">
        <v>0</v>
      </c>
      <c r="N321">
        <v>0</v>
      </c>
      <c r="O321">
        <v>0</v>
      </c>
      <c r="P321">
        <v>0</v>
      </c>
      <c r="Q321">
        <v>20.894445000000001</v>
      </c>
      <c r="R321">
        <v>0</v>
      </c>
      <c r="S321">
        <v>0.69137700000000002</v>
      </c>
      <c r="T321">
        <v>4.2369279999999998</v>
      </c>
      <c r="U321">
        <v>0.29591400000000001</v>
      </c>
      <c r="V321">
        <v>3.3249000000000001E-2</v>
      </c>
      <c r="W321">
        <v>3.789E-2</v>
      </c>
      <c r="X321">
        <v>1.0463999999999999E-2</v>
      </c>
      <c r="Y321">
        <v>7.9810000000000002E-3</v>
      </c>
      <c r="Z321" t="s">
        <v>341</v>
      </c>
    </row>
    <row r="322" spans="1:26" x14ac:dyDescent="0.25">
      <c r="A322" t="s">
        <v>342</v>
      </c>
      <c r="B322">
        <v>900</v>
      </c>
      <c r="D322">
        <v>60</v>
      </c>
      <c r="E322">
        <v>2.500375</v>
      </c>
      <c r="F322">
        <v>707.55651899999998</v>
      </c>
      <c r="G322">
        <v>67.538712000000004</v>
      </c>
      <c r="H322">
        <v>0.59127600000000002</v>
      </c>
      <c r="I322">
        <v>1028.874634</v>
      </c>
      <c r="J322">
        <v>0.31756299999999998</v>
      </c>
      <c r="K322">
        <v>17.782561999999999</v>
      </c>
      <c r="L322">
        <v>4424.3496089999999</v>
      </c>
      <c r="M322">
        <v>0</v>
      </c>
      <c r="N322">
        <v>0</v>
      </c>
      <c r="O322">
        <v>0</v>
      </c>
      <c r="P322">
        <v>0</v>
      </c>
      <c r="Q322">
        <v>16.900749000000001</v>
      </c>
      <c r="R322">
        <v>0</v>
      </c>
      <c r="S322">
        <v>0.77698500000000004</v>
      </c>
      <c r="T322">
        <v>3.878069</v>
      </c>
      <c r="U322">
        <v>0.265677</v>
      </c>
      <c r="V322">
        <v>3.2576000000000001E-2</v>
      </c>
      <c r="W322">
        <v>3.3207E-2</v>
      </c>
      <c r="X322">
        <v>9.1489999999999991E-3</v>
      </c>
      <c r="Y322">
        <v>6.2249999999999996E-3</v>
      </c>
      <c r="Z322" t="s">
        <v>342</v>
      </c>
    </row>
    <row r="323" spans="1:26" x14ac:dyDescent="0.25">
      <c r="A323" t="s">
        <v>343</v>
      </c>
      <c r="B323">
        <v>840</v>
      </c>
      <c r="D323">
        <v>60</v>
      </c>
      <c r="E323">
        <v>2.7825319999999998</v>
      </c>
      <c r="F323">
        <v>708.47033699999997</v>
      </c>
      <c r="G323">
        <v>67.865288000000007</v>
      </c>
      <c r="H323">
        <v>0.59092500000000003</v>
      </c>
      <c r="I323">
        <v>1029.084717</v>
      </c>
      <c r="J323">
        <v>0.35142600000000002</v>
      </c>
      <c r="K323">
        <v>19.675674000000001</v>
      </c>
      <c r="L323">
        <v>4900.357422</v>
      </c>
      <c r="M323">
        <v>0</v>
      </c>
      <c r="N323">
        <v>0</v>
      </c>
      <c r="O323">
        <v>0</v>
      </c>
      <c r="P323">
        <v>0</v>
      </c>
      <c r="Q323">
        <v>18.766918</v>
      </c>
      <c r="R323">
        <v>0</v>
      </c>
      <c r="S323">
        <v>0.80507700000000004</v>
      </c>
      <c r="T323">
        <v>3.8351820000000001</v>
      </c>
      <c r="U323">
        <v>0.261347</v>
      </c>
      <c r="V323">
        <v>3.2769E-2</v>
      </c>
      <c r="W323">
        <v>3.3015000000000003E-2</v>
      </c>
      <c r="X323">
        <v>9.0729999999999995E-3</v>
      </c>
      <c r="Y323">
        <v>6.0990000000000003E-3</v>
      </c>
      <c r="Z323" t="s">
        <v>343</v>
      </c>
    </row>
    <row r="324" spans="1:26" x14ac:dyDescent="0.25">
      <c r="A324" t="s">
        <v>344</v>
      </c>
      <c r="B324">
        <v>780</v>
      </c>
      <c r="D324">
        <v>60</v>
      </c>
      <c r="E324">
        <v>2.7234940000000001</v>
      </c>
      <c r="F324">
        <v>707.67370600000004</v>
      </c>
      <c r="G324">
        <v>68.055098999999998</v>
      </c>
      <c r="H324">
        <v>0.591252</v>
      </c>
      <c r="I324">
        <v>1029.341919</v>
      </c>
      <c r="J324">
        <v>0.344223</v>
      </c>
      <c r="K324">
        <v>19.283391999999999</v>
      </c>
      <c r="L324">
        <v>4823.2998049999997</v>
      </c>
      <c r="M324">
        <v>0</v>
      </c>
      <c r="N324">
        <v>0</v>
      </c>
      <c r="O324">
        <v>0</v>
      </c>
      <c r="P324">
        <v>0</v>
      </c>
      <c r="Q324">
        <v>18.329018000000001</v>
      </c>
      <c r="R324">
        <v>0</v>
      </c>
      <c r="S324">
        <v>0.82098700000000002</v>
      </c>
      <c r="T324">
        <v>3.85738</v>
      </c>
      <c r="U324">
        <v>0.26610200000000001</v>
      </c>
      <c r="V324">
        <v>3.3923000000000002E-2</v>
      </c>
      <c r="W324">
        <v>3.4015999999999998E-2</v>
      </c>
      <c r="X324">
        <v>9.3939999999999996E-3</v>
      </c>
      <c r="Y324">
        <v>6.3220000000000004E-3</v>
      </c>
      <c r="Z324" t="s">
        <v>344</v>
      </c>
    </row>
    <row r="325" spans="1:26" x14ac:dyDescent="0.25">
      <c r="A325" t="s">
        <v>345</v>
      </c>
      <c r="B325">
        <v>720</v>
      </c>
      <c r="D325">
        <v>60</v>
      </c>
      <c r="E325">
        <v>2.8121749999999999</v>
      </c>
      <c r="F325">
        <v>706.57464600000003</v>
      </c>
      <c r="G325">
        <v>68.299492000000001</v>
      </c>
      <c r="H325">
        <v>0.59212699999999996</v>
      </c>
      <c r="I325">
        <v>1029.052124</v>
      </c>
      <c r="J325">
        <v>0.355298</v>
      </c>
      <c r="K325">
        <v>19.796249</v>
      </c>
      <c r="L325">
        <v>4872.4760740000002</v>
      </c>
      <c r="M325">
        <v>0</v>
      </c>
      <c r="N325">
        <v>0</v>
      </c>
      <c r="O325">
        <v>0</v>
      </c>
      <c r="P325">
        <v>0</v>
      </c>
      <c r="Q325">
        <v>18.792581999999999</v>
      </c>
      <c r="R325">
        <v>0</v>
      </c>
      <c r="S325">
        <v>0.82250500000000004</v>
      </c>
      <c r="T325">
        <v>3.931638</v>
      </c>
      <c r="U325">
        <v>0.27363599999999999</v>
      </c>
      <c r="V325">
        <v>3.4057999999999998E-2</v>
      </c>
      <c r="W325">
        <v>3.4542999999999997E-2</v>
      </c>
      <c r="X325">
        <v>9.5770000000000004E-3</v>
      </c>
      <c r="Y325">
        <v>6.6080000000000002E-3</v>
      </c>
      <c r="Z325" t="s">
        <v>345</v>
      </c>
    </row>
    <row r="326" spans="1:26" x14ac:dyDescent="0.25">
      <c r="A326" t="s">
        <v>346</v>
      </c>
      <c r="B326">
        <v>660</v>
      </c>
      <c r="D326">
        <v>60</v>
      </c>
      <c r="E326">
        <v>2.6470899999999999</v>
      </c>
      <c r="F326">
        <v>705</v>
      </c>
      <c r="G326">
        <v>68.669608999999994</v>
      </c>
      <c r="H326">
        <v>0.59210300000000005</v>
      </c>
      <c r="I326">
        <v>1028.5676269999999</v>
      </c>
      <c r="J326">
        <v>0.33690500000000001</v>
      </c>
      <c r="K326">
        <v>18.743804999999998</v>
      </c>
      <c r="L326">
        <v>4630.4516599999997</v>
      </c>
      <c r="M326">
        <v>0</v>
      </c>
      <c r="N326">
        <v>0</v>
      </c>
      <c r="O326">
        <v>0</v>
      </c>
      <c r="P326">
        <v>0</v>
      </c>
      <c r="Q326">
        <v>17.807814</v>
      </c>
      <c r="R326">
        <v>0</v>
      </c>
      <c r="S326">
        <v>0.81399600000000005</v>
      </c>
      <c r="T326">
        <v>3.9247230000000002</v>
      </c>
      <c r="U326">
        <v>0.26603700000000002</v>
      </c>
      <c r="V326">
        <v>3.3581E-2</v>
      </c>
      <c r="W326">
        <v>3.4321999999999998E-2</v>
      </c>
      <c r="X326">
        <v>9.6170000000000005E-3</v>
      </c>
      <c r="Y326">
        <v>6.7229999999999998E-3</v>
      </c>
      <c r="Z326" t="s">
        <v>346</v>
      </c>
    </row>
    <row r="327" spans="1:26" x14ac:dyDescent="0.25">
      <c r="A327" t="s">
        <v>347</v>
      </c>
      <c r="B327">
        <v>600</v>
      </c>
      <c r="D327">
        <v>60</v>
      </c>
      <c r="E327">
        <v>2.6113200000000001</v>
      </c>
      <c r="F327">
        <v>703.62329099999999</v>
      </c>
      <c r="G327">
        <v>69.140747000000005</v>
      </c>
      <c r="H327">
        <v>0.59237899999999999</v>
      </c>
      <c r="I327">
        <v>1028.52478</v>
      </c>
      <c r="J327">
        <v>0.33196700000000001</v>
      </c>
      <c r="K327">
        <v>18.453309999999998</v>
      </c>
      <c r="L327">
        <v>4578.7910160000001</v>
      </c>
      <c r="M327">
        <v>0</v>
      </c>
      <c r="N327">
        <v>0</v>
      </c>
      <c r="O327">
        <v>0</v>
      </c>
      <c r="P327">
        <v>0</v>
      </c>
      <c r="Q327">
        <v>17.489816999999999</v>
      </c>
      <c r="R327">
        <v>0</v>
      </c>
      <c r="S327">
        <v>0.80774299999999999</v>
      </c>
      <c r="T327">
        <v>3.9529540000000001</v>
      </c>
      <c r="U327">
        <v>0.26925300000000002</v>
      </c>
      <c r="V327">
        <v>3.3584999999999997E-2</v>
      </c>
      <c r="W327">
        <v>3.4270000000000002E-2</v>
      </c>
      <c r="X327">
        <v>9.6699999999999998E-3</v>
      </c>
      <c r="Y327">
        <v>6.705E-3</v>
      </c>
      <c r="Z327" t="s">
        <v>347</v>
      </c>
    </row>
    <row r="328" spans="1:26" x14ac:dyDescent="0.25">
      <c r="A328" t="s">
        <v>348</v>
      </c>
      <c r="B328">
        <v>540</v>
      </c>
      <c r="D328">
        <v>60</v>
      </c>
      <c r="E328">
        <v>2.7624439999999999</v>
      </c>
      <c r="F328">
        <v>701.11114499999996</v>
      </c>
      <c r="G328">
        <v>70.082008000000002</v>
      </c>
      <c r="H328">
        <v>0.59290100000000001</v>
      </c>
      <c r="I328">
        <v>1027.9672849999999</v>
      </c>
      <c r="J328">
        <v>0.34925099999999998</v>
      </c>
      <c r="K328">
        <v>19.20083</v>
      </c>
      <c r="L328">
        <v>4732.9624020000001</v>
      </c>
      <c r="M328">
        <v>0</v>
      </c>
      <c r="N328">
        <v>0</v>
      </c>
      <c r="O328">
        <v>0</v>
      </c>
      <c r="P328">
        <v>0</v>
      </c>
      <c r="Q328">
        <v>18.255896</v>
      </c>
      <c r="R328">
        <v>0</v>
      </c>
      <c r="S328">
        <v>0.78493900000000005</v>
      </c>
      <c r="T328">
        <v>3.9754550000000002</v>
      </c>
      <c r="U328">
        <v>0.27951300000000001</v>
      </c>
      <c r="V328">
        <v>3.5576000000000003E-2</v>
      </c>
      <c r="W328">
        <v>3.6505000000000003E-2</v>
      </c>
      <c r="X328">
        <v>1.0011000000000001E-2</v>
      </c>
      <c r="Y328">
        <v>6.8830000000000002E-3</v>
      </c>
      <c r="Z328" t="s">
        <v>348</v>
      </c>
    </row>
    <row r="329" spans="1:26" x14ac:dyDescent="0.25">
      <c r="A329" t="s">
        <v>349</v>
      </c>
      <c r="B329">
        <v>480</v>
      </c>
      <c r="D329">
        <v>60</v>
      </c>
      <c r="E329">
        <v>2.5848200000000001</v>
      </c>
      <c r="F329">
        <v>699.99731399999996</v>
      </c>
      <c r="G329">
        <v>71.635872000000006</v>
      </c>
      <c r="H329">
        <v>0.59304100000000004</v>
      </c>
      <c r="I329">
        <v>1027.313721</v>
      </c>
      <c r="J329">
        <v>0.32764700000000002</v>
      </c>
      <c r="K329">
        <v>17.919499999999999</v>
      </c>
      <c r="L329">
        <v>4431.6596680000002</v>
      </c>
      <c r="M329">
        <v>0</v>
      </c>
      <c r="N329">
        <v>0</v>
      </c>
      <c r="O329">
        <v>0</v>
      </c>
      <c r="P329">
        <v>0</v>
      </c>
      <c r="Q329">
        <v>17.069849000000001</v>
      </c>
      <c r="R329">
        <v>0</v>
      </c>
      <c r="S329">
        <v>0.77841700000000003</v>
      </c>
      <c r="T329">
        <v>3.9717799999999999</v>
      </c>
      <c r="U329">
        <v>0.277727</v>
      </c>
      <c r="V329">
        <v>3.5720000000000002E-2</v>
      </c>
      <c r="W329">
        <v>3.6496000000000001E-2</v>
      </c>
      <c r="X329">
        <v>9.3710000000000009E-3</v>
      </c>
      <c r="Y329">
        <v>6.6709999999999998E-3</v>
      </c>
      <c r="Z329" t="s">
        <v>349</v>
      </c>
    </row>
    <row r="330" spans="1:26" x14ac:dyDescent="0.25">
      <c r="A330" t="s">
        <v>350</v>
      </c>
      <c r="B330">
        <v>420</v>
      </c>
      <c r="D330">
        <v>60</v>
      </c>
      <c r="E330">
        <v>2.390139</v>
      </c>
      <c r="F330">
        <v>700.31945800000005</v>
      </c>
      <c r="G330">
        <v>73.567718999999997</v>
      </c>
      <c r="H330">
        <v>0.59318899999999997</v>
      </c>
      <c r="I330">
        <v>1027.141846</v>
      </c>
      <c r="J330">
        <v>0.302873</v>
      </c>
      <c r="K330">
        <v>16.516902999999999</v>
      </c>
      <c r="L330">
        <v>4075.0058589999999</v>
      </c>
      <c r="M330">
        <v>0</v>
      </c>
      <c r="N330">
        <v>0</v>
      </c>
      <c r="O330">
        <v>0</v>
      </c>
      <c r="P330">
        <v>0</v>
      </c>
      <c r="Q330">
        <v>15.713844999999999</v>
      </c>
      <c r="R330">
        <v>0</v>
      </c>
      <c r="S330">
        <v>0.78976500000000005</v>
      </c>
      <c r="T330">
        <v>4.0031330000000001</v>
      </c>
      <c r="U330">
        <v>0.26689200000000002</v>
      </c>
      <c r="V330">
        <v>3.3876999999999997E-2</v>
      </c>
      <c r="W330">
        <v>3.4791999999999997E-2</v>
      </c>
      <c r="X330">
        <v>9.3159999999999996E-3</v>
      </c>
      <c r="Y330">
        <v>6.4539999999999997E-3</v>
      </c>
      <c r="Z330" t="s">
        <v>350</v>
      </c>
    </row>
    <row r="331" spans="1:26" x14ac:dyDescent="0.25">
      <c r="A331" t="s">
        <v>351</v>
      </c>
      <c r="B331">
        <v>360</v>
      </c>
      <c r="D331">
        <v>60</v>
      </c>
      <c r="E331">
        <v>2.3344320000000001</v>
      </c>
      <c r="F331">
        <v>702.45318599999996</v>
      </c>
      <c r="G331">
        <v>73.966721000000007</v>
      </c>
      <c r="H331">
        <v>0.59174199999999999</v>
      </c>
      <c r="I331">
        <v>1028.390625</v>
      </c>
      <c r="J331">
        <v>0.29807299999999998</v>
      </c>
      <c r="K331">
        <v>16.280888000000001</v>
      </c>
      <c r="L331">
        <v>4028.5910640000002</v>
      </c>
      <c r="M331">
        <v>0</v>
      </c>
      <c r="N331">
        <v>0</v>
      </c>
      <c r="O331">
        <v>0</v>
      </c>
      <c r="P331">
        <v>0</v>
      </c>
      <c r="Q331">
        <v>15.479678</v>
      </c>
      <c r="R331">
        <v>0</v>
      </c>
      <c r="S331">
        <v>0.795682</v>
      </c>
      <c r="T331">
        <v>3.9035069999999998</v>
      </c>
      <c r="U331">
        <v>0.25961600000000001</v>
      </c>
      <c r="V331">
        <v>3.3575000000000001E-2</v>
      </c>
      <c r="W331">
        <v>3.3326000000000001E-2</v>
      </c>
      <c r="X331">
        <v>9.2929999999999992E-3</v>
      </c>
      <c r="Y331">
        <v>6.3239999999999998E-3</v>
      </c>
      <c r="Z331" t="s">
        <v>351</v>
      </c>
    </row>
    <row r="332" spans="1:26" x14ac:dyDescent="0.25">
      <c r="A332" t="s">
        <v>352</v>
      </c>
      <c r="B332">
        <v>300</v>
      </c>
      <c r="D332">
        <v>60</v>
      </c>
      <c r="E332">
        <v>2.712885</v>
      </c>
      <c r="F332">
        <v>703.535706</v>
      </c>
      <c r="G332">
        <v>73.063889000000003</v>
      </c>
      <c r="H332">
        <v>0.59370299999999998</v>
      </c>
      <c r="I332">
        <v>1027.6724850000001</v>
      </c>
      <c r="J332">
        <v>0.34593200000000002</v>
      </c>
      <c r="K332">
        <v>19.014510999999999</v>
      </c>
      <c r="L332">
        <v>4742.1357420000004</v>
      </c>
      <c r="M332">
        <v>0</v>
      </c>
      <c r="N332">
        <v>0</v>
      </c>
      <c r="O332">
        <v>0</v>
      </c>
      <c r="P332">
        <v>0</v>
      </c>
      <c r="Q332">
        <v>18.022638000000001</v>
      </c>
      <c r="R332">
        <v>0</v>
      </c>
      <c r="S332">
        <v>0.78536700000000004</v>
      </c>
      <c r="T332">
        <v>4.0927600000000002</v>
      </c>
      <c r="U332">
        <v>0.27008700000000002</v>
      </c>
      <c r="V332">
        <v>3.3616E-2</v>
      </c>
      <c r="W332">
        <v>3.4743000000000003E-2</v>
      </c>
      <c r="X332">
        <v>9.5169999999999994E-3</v>
      </c>
      <c r="Y332">
        <v>6.9589999999999999E-3</v>
      </c>
      <c r="Z332" t="s">
        <v>352</v>
      </c>
    </row>
    <row r="333" spans="1:26" x14ac:dyDescent="0.25">
      <c r="A333" t="s">
        <v>353</v>
      </c>
      <c r="B333">
        <v>240</v>
      </c>
      <c r="D333">
        <v>60</v>
      </c>
      <c r="E333">
        <v>2.5487929999999999</v>
      </c>
      <c r="F333">
        <v>707.469604</v>
      </c>
      <c r="G333">
        <v>72.355109999999996</v>
      </c>
      <c r="H333">
        <v>0.59374499999999997</v>
      </c>
      <c r="I333">
        <v>1028.0972899999999</v>
      </c>
      <c r="J333">
        <v>0.32137900000000003</v>
      </c>
      <c r="K333">
        <v>17.787521000000002</v>
      </c>
      <c r="L333">
        <v>4401.5185549999997</v>
      </c>
      <c r="M333">
        <v>0</v>
      </c>
      <c r="N333">
        <v>0</v>
      </c>
      <c r="O333">
        <v>0</v>
      </c>
      <c r="P333">
        <v>0</v>
      </c>
      <c r="Q333">
        <v>16.893646</v>
      </c>
      <c r="R333">
        <v>0</v>
      </c>
      <c r="S333">
        <v>0.78521300000000005</v>
      </c>
      <c r="T333">
        <v>4.1240829999999997</v>
      </c>
      <c r="U333">
        <v>0.26921</v>
      </c>
      <c r="V333">
        <v>3.3395000000000001E-2</v>
      </c>
      <c r="W333">
        <v>3.4418999999999998E-2</v>
      </c>
      <c r="X333">
        <v>9.3670000000000003E-3</v>
      </c>
      <c r="Y333">
        <v>6.6410000000000002E-3</v>
      </c>
      <c r="Z333" t="s">
        <v>353</v>
      </c>
    </row>
    <row r="334" spans="1:26" x14ac:dyDescent="0.25">
      <c r="A334" t="s">
        <v>354</v>
      </c>
      <c r="B334">
        <v>180</v>
      </c>
      <c r="D334">
        <v>60</v>
      </c>
      <c r="E334">
        <v>2.668981</v>
      </c>
      <c r="F334">
        <v>711.81683299999997</v>
      </c>
      <c r="G334">
        <v>71.188118000000003</v>
      </c>
      <c r="H334">
        <v>0.59331500000000004</v>
      </c>
      <c r="I334">
        <v>1029.419067</v>
      </c>
      <c r="J334">
        <v>0.33865099999999998</v>
      </c>
      <c r="K334">
        <v>18.897963000000001</v>
      </c>
      <c r="L334">
        <v>4711.625</v>
      </c>
      <c r="M334">
        <v>0</v>
      </c>
      <c r="N334">
        <v>0</v>
      </c>
      <c r="O334">
        <v>0</v>
      </c>
      <c r="P334">
        <v>0</v>
      </c>
      <c r="Q334">
        <v>17.977246999999998</v>
      </c>
      <c r="R334">
        <v>0</v>
      </c>
      <c r="S334">
        <v>0.77510500000000004</v>
      </c>
      <c r="T334">
        <v>4.1503810000000003</v>
      </c>
      <c r="U334">
        <v>0.26666499999999999</v>
      </c>
      <c r="V334">
        <v>3.3180000000000001E-2</v>
      </c>
      <c r="W334">
        <v>3.4298000000000002E-2</v>
      </c>
      <c r="X334">
        <v>9.2399999999999999E-3</v>
      </c>
      <c r="Y334">
        <v>6.45E-3</v>
      </c>
      <c r="Z334" t="s">
        <v>354</v>
      </c>
    </row>
    <row r="335" spans="1:26" x14ac:dyDescent="0.25">
      <c r="A335" t="s">
        <v>355</v>
      </c>
      <c r="B335">
        <v>120</v>
      </c>
      <c r="D335">
        <v>60</v>
      </c>
      <c r="E335">
        <v>2.8263539999999998</v>
      </c>
      <c r="F335">
        <v>713.75</v>
      </c>
      <c r="G335">
        <v>69.931915000000004</v>
      </c>
      <c r="H335">
        <v>0.59186700000000003</v>
      </c>
      <c r="I335">
        <v>1031.5095209999999</v>
      </c>
      <c r="J335">
        <v>0.35816300000000001</v>
      </c>
      <c r="K335">
        <v>20.164083000000002</v>
      </c>
      <c r="L335">
        <v>4984.8974609999996</v>
      </c>
      <c r="M335">
        <v>0</v>
      </c>
      <c r="N335">
        <v>0</v>
      </c>
      <c r="O335">
        <v>0</v>
      </c>
      <c r="P335">
        <v>0</v>
      </c>
      <c r="Q335">
        <v>19.150065999999999</v>
      </c>
      <c r="R335">
        <v>0</v>
      </c>
      <c r="S335">
        <v>0.79051300000000002</v>
      </c>
      <c r="T335">
        <v>4.0820150000000002</v>
      </c>
      <c r="U335">
        <v>0.26114999999999999</v>
      </c>
      <c r="V335">
        <v>3.356E-2</v>
      </c>
      <c r="W335">
        <v>3.3450000000000001E-2</v>
      </c>
      <c r="X335">
        <v>8.8800000000000007E-3</v>
      </c>
      <c r="Y335">
        <v>5.8500000000000002E-3</v>
      </c>
      <c r="Z335" t="s">
        <v>355</v>
      </c>
    </row>
    <row r="336" spans="1:26" x14ac:dyDescent="0.25">
      <c r="A336" t="s">
        <v>356</v>
      </c>
      <c r="B336">
        <v>60</v>
      </c>
      <c r="D336">
        <v>60</v>
      </c>
      <c r="E336">
        <v>2.3278699999999999</v>
      </c>
      <c r="F336">
        <v>713.75</v>
      </c>
      <c r="G336">
        <v>68.820106999999993</v>
      </c>
      <c r="H336">
        <v>0.58975100000000003</v>
      </c>
      <c r="I336">
        <v>1034.05835</v>
      </c>
      <c r="J336">
        <v>0.2959</v>
      </c>
      <c r="K336">
        <v>16.684048000000001</v>
      </c>
      <c r="L336">
        <v>4147.970703</v>
      </c>
      <c r="M336">
        <v>0</v>
      </c>
      <c r="N336">
        <v>0</v>
      </c>
      <c r="O336">
        <v>0</v>
      </c>
      <c r="P336">
        <v>0</v>
      </c>
      <c r="Q336">
        <v>15.862325999999999</v>
      </c>
      <c r="R336">
        <v>0</v>
      </c>
      <c r="S336">
        <v>0.81307700000000005</v>
      </c>
      <c r="T336">
        <v>3.9248759999999998</v>
      </c>
      <c r="U336">
        <v>0.26604100000000003</v>
      </c>
      <c r="V336">
        <v>3.4439999999999998E-2</v>
      </c>
      <c r="W336">
        <v>3.2818E-2</v>
      </c>
      <c r="X336">
        <v>8.6449999999999999E-3</v>
      </c>
      <c r="Y336">
        <v>5.457E-3</v>
      </c>
      <c r="Z336" t="s">
        <v>356</v>
      </c>
    </row>
    <row r="337" spans="1:26" x14ac:dyDescent="0.25">
      <c r="A337" t="s">
        <v>357</v>
      </c>
      <c r="B337">
        <v>1440</v>
      </c>
      <c r="D337">
        <v>60</v>
      </c>
      <c r="E337">
        <v>2.8406850000000001</v>
      </c>
      <c r="F337">
        <v>713.97308299999997</v>
      </c>
      <c r="G337">
        <v>67.116089000000002</v>
      </c>
      <c r="H337">
        <v>0.59268600000000005</v>
      </c>
      <c r="I337">
        <v>1031.595581</v>
      </c>
      <c r="J337">
        <v>0.36169499999999999</v>
      </c>
      <c r="K337">
        <v>20.502179999999999</v>
      </c>
      <c r="L337">
        <v>5075.2846680000002</v>
      </c>
      <c r="M337">
        <v>0</v>
      </c>
      <c r="N337">
        <v>0</v>
      </c>
      <c r="O337">
        <v>0</v>
      </c>
      <c r="P337">
        <v>0</v>
      </c>
      <c r="Q337">
        <v>19.457581999999999</v>
      </c>
      <c r="R337">
        <v>0</v>
      </c>
      <c r="S337">
        <v>0.77156499999999995</v>
      </c>
      <c r="T337">
        <v>4.1263620000000003</v>
      </c>
      <c r="U337">
        <v>0.29175400000000001</v>
      </c>
      <c r="V337">
        <v>3.6074000000000002E-2</v>
      </c>
      <c r="W337">
        <v>3.5563999999999998E-2</v>
      </c>
      <c r="X337">
        <v>9.0880000000000006E-3</v>
      </c>
      <c r="Y337">
        <v>6.1580000000000003E-3</v>
      </c>
      <c r="Z337" t="s">
        <v>357</v>
      </c>
    </row>
    <row r="338" spans="1:26" x14ac:dyDescent="0.25">
      <c r="A338" t="s">
        <v>358</v>
      </c>
      <c r="B338">
        <v>1380</v>
      </c>
      <c r="D338">
        <v>60</v>
      </c>
      <c r="E338">
        <v>2.940239</v>
      </c>
      <c r="F338">
        <v>717.58886700000005</v>
      </c>
      <c r="G338">
        <v>66.723502999999994</v>
      </c>
      <c r="H338">
        <v>0.59318300000000002</v>
      </c>
      <c r="I338">
        <v>1031.7545170000001</v>
      </c>
      <c r="J338">
        <v>0.37306</v>
      </c>
      <c r="K338">
        <v>21.284192999999998</v>
      </c>
      <c r="L338">
        <v>5318.5004879999997</v>
      </c>
      <c r="M338">
        <v>0</v>
      </c>
      <c r="N338">
        <v>0</v>
      </c>
      <c r="O338">
        <v>0</v>
      </c>
      <c r="P338">
        <v>0</v>
      </c>
      <c r="Q338">
        <v>20.174237999999999</v>
      </c>
      <c r="R338">
        <v>0</v>
      </c>
      <c r="S338">
        <v>0.778084</v>
      </c>
      <c r="T338">
        <v>4.2128819999999996</v>
      </c>
      <c r="U338">
        <v>0.28497499999999998</v>
      </c>
      <c r="V338">
        <v>3.3709000000000003E-2</v>
      </c>
      <c r="W338">
        <v>3.3397999999999997E-2</v>
      </c>
      <c r="X338">
        <v>9.1680000000000008E-3</v>
      </c>
      <c r="Y338">
        <v>6.1529999999999996E-3</v>
      </c>
      <c r="Z338" t="s">
        <v>358</v>
      </c>
    </row>
    <row r="339" spans="1:26" x14ac:dyDescent="0.25">
      <c r="A339" t="s">
        <v>359</v>
      </c>
      <c r="B339">
        <v>1320</v>
      </c>
      <c r="D339">
        <v>60</v>
      </c>
      <c r="E339">
        <v>2.5415480000000001</v>
      </c>
      <c r="F339">
        <v>719.51293899999996</v>
      </c>
      <c r="G339">
        <v>66.451583999999997</v>
      </c>
      <c r="H339">
        <v>0.59343699999999999</v>
      </c>
      <c r="I339">
        <v>1030.739746</v>
      </c>
      <c r="J339">
        <v>0.32399299999999998</v>
      </c>
      <c r="K339">
        <v>18.521303</v>
      </c>
      <c r="L339">
        <v>4569.203125</v>
      </c>
      <c r="M339">
        <v>0</v>
      </c>
      <c r="N339">
        <v>0</v>
      </c>
      <c r="O339">
        <v>0</v>
      </c>
      <c r="P339">
        <v>0</v>
      </c>
      <c r="Q339">
        <v>17.636724000000001</v>
      </c>
      <c r="R339">
        <v>0</v>
      </c>
      <c r="S339">
        <v>0.773586</v>
      </c>
      <c r="T339">
        <v>4.1894450000000001</v>
      </c>
      <c r="U339">
        <v>0.28682000000000002</v>
      </c>
      <c r="V339">
        <v>3.4353000000000002E-2</v>
      </c>
      <c r="W339">
        <v>3.3902000000000002E-2</v>
      </c>
      <c r="X339">
        <v>9.4450000000000003E-3</v>
      </c>
      <c r="Y339">
        <v>6.2379999999999996E-3</v>
      </c>
      <c r="Z339" t="s">
        <v>359</v>
      </c>
    </row>
    <row r="340" spans="1:26" x14ac:dyDescent="0.25">
      <c r="A340" t="s">
        <v>360</v>
      </c>
      <c r="B340">
        <v>1260</v>
      </c>
      <c r="D340">
        <v>60</v>
      </c>
      <c r="E340">
        <v>2.3737219999999999</v>
      </c>
      <c r="F340">
        <v>718.77239999999995</v>
      </c>
      <c r="G340">
        <v>66.465714000000006</v>
      </c>
      <c r="H340">
        <v>0.59177800000000003</v>
      </c>
      <c r="I340">
        <v>1029.9573969999999</v>
      </c>
      <c r="J340">
        <v>0.30135899999999999</v>
      </c>
      <c r="K340">
        <v>17.167072000000001</v>
      </c>
      <c r="L340">
        <v>4266.9033200000003</v>
      </c>
      <c r="M340">
        <v>0</v>
      </c>
      <c r="N340">
        <v>0</v>
      </c>
      <c r="O340">
        <v>0</v>
      </c>
      <c r="P340">
        <v>0</v>
      </c>
      <c r="Q340">
        <v>16.377365000000001</v>
      </c>
      <c r="R340">
        <v>0</v>
      </c>
      <c r="S340">
        <v>0.80876700000000001</v>
      </c>
      <c r="T340">
        <v>3.9925609999999998</v>
      </c>
      <c r="U340">
        <v>0.27097199999999999</v>
      </c>
      <c r="V340">
        <v>3.1713999999999999E-2</v>
      </c>
      <c r="W340">
        <v>2.8171999999999999E-2</v>
      </c>
      <c r="X340">
        <v>7.8869999999999999E-3</v>
      </c>
      <c r="Y340">
        <v>4.6220000000000002E-3</v>
      </c>
      <c r="Z340" t="s">
        <v>360</v>
      </c>
    </row>
    <row r="341" spans="1:26" x14ac:dyDescent="0.25">
      <c r="A341" t="s">
        <v>361</v>
      </c>
      <c r="B341">
        <v>1200</v>
      </c>
      <c r="D341">
        <v>60</v>
      </c>
      <c r="E341">
        <v>2.2861039999999999</v>
      </c>
      <c r="F341">
        <v>715.941101</v>
      </c>
      <c r="G341">
        <v>66.330451999999994</v>
      </c>
      <c r="H341">
        <v>0.59087599999999996</v>
      </c>
      <c r="I341">
        <v>1030.11438</v>
      </c>
      <c r="J341">
        <v>0.28979700000000003</v>
      </c>
      <c r="K341">
        <v>16.519850000000002</v>
      </c>
      <c r="L341">
        <v>4109.6958009999998</v>
      </c>
      <c r="M341">
        <v>0</v>
      </c>
      <c r="N341">
        <v>0</v>
      </c>
      <c r="O341">
        <v>0</v>
      </c>
      <c r="P341">
        <v>0</v>
      </c>
      <c r="Q341">
        <v>15.664148000000001</v>
      </c>
      <c r="R341">
        <v>0</v>
      </c>
      <c r="S341">
        <v>0.81920899999999996</v>
      </c>
      <c r="T341">
        <v>3.9280879999999998</v>
      </c>
      <c r="U341">
        <v>0.25686500000000001</v>
      </c>
      <c r="V341">
        <v>2.9836000000000001E-2</v>
      </c>
      <c r="W341">
        <v>2.6518E-2</v>
      </c>
      <c r="X341">
        <v>7.613E-3</v>
      </c>
      <c r="Y341">
        <v>4.3530000000000001E-3</v>
      </c>
      <c r="Z341" t="s">
        <v>361</v>
      </c>
    </row>
    <row r="342" spans="1:26" x14ac:dyDescent="0.25">
      <c r="A342" t="s">
        <v>362</v>
      </c>
      <c r="B342">
        <v>1140</v>
      </c>
      <c r="D342">
        <v>60</v>
      </c>
      <c r="E342">
        <v>2.1508389999999999</v>
      </c>
      <c r="F342">
        <v>713.75781300000006</v>
      </c>
      <c r="G342">
        <v>65.982765000000001</v>
      </c>
      <c r="H342">
        <v>0.58831199999999995</v>
      </c>
      <c r="I342">
        <v>1032.9566649999999</v>
      </c>
      <c r="J342">
        <v>0.27232499999999998</v>
      </c>
      <c r="K342">
        <v>15.491595</v>
      </c>
      <c r="L342">
        <v>3841.2739259999998</v>
      </c>
      <c r="M342">
        <v>0</v>
      </c>
      <c r="N342">
        <v>0</v>
      </c>
      <c r="O342">
        <v>0</v>
      </c>
      <c r="P342">
        <v>0</v>
      </c>
      <c r="Q342">
        <v>14.715425</v>
      </c>
      <c r="R342">
        <v>0</v>
      </c>
      <c r="S342">
        <v>0.84131999999999996</v>
      </c>
      <c r="T342">
        <v>3.754203</v>
      </c>
      <c r="U342">
        <v>0.24668300000000001</v>
      </c>
      <c r="V342">
        <v>3.0077E-2</v>
      </c>
      <c r="W342">
        <v>2.6648999999999999E-2</v>
      </c>
      <c r="X342">
        <v>7.4729999999999996E-3</v>
      </c>
      <c r="Y342">
        <v>4.2680000000000001E-3</v>
      </c>
      <c r="Z342" t="s">
        <v>362</v>
      </c>
    </row>
    <row r="343" spans="1:26" x14ac:dyDescent="0.25">
      <c r="A343" t="s">
        <v>363</v>
      </c>
      <c r="B343">
        <v>1080</v>
      </c>
      <c r="D343">
        <v>60</v>
      </c>
      <c r="E343">
        <v>1.9302079999999999</v>
      </c>
      <c r="F343">
        <v>713.75</v>
      </c>
      <c r="G343">
        <v>65.883774000000003</v>
      </c>
      <c r="H343">
        <v>0.58803000000000005</v>
      </c>
      <c r="I343">
        <v>1033.985107</v>
      </c>
      <c r="J343">
        <v>0.24479400000000001</v>
      </c>
      <c r="K343">
        <v>13.940041000000001</v>
      </c>
      <c r="L343">
        <v>3498.033203</v>
      </c>
      <c r="M343">
        <v>0</v>
      </c>
      <c r="N343">
        <v>0</v>
      </c>
      <c r="O343">
        <v>0</v>
      </c>
      <c r="P343">
        <v>0</v>
      </c>
      <c r="Q343">
        <v>13.193004999999999</v>
      </c>
      <c r="R343">
        <v>0</v>
      </c>
      <c r="S343">
        <v>0.84191000000000005</v>
      </c>
      <c r="T343">
        <v>3.7506179999999998</v>
      </c>
      <c r="U343">
        <v>0.25307800000000003</v>
      </c>
      <c r="V343">
        <v>3.0717000000000001E-2</v>
      </c>
      <c r="W343">
        <v>2.7574999999999999E-2</v>
      </c>
      <c r="X343">
        <v>7.796E-3</v>
      </c>
      <c r="Y343">
        <v>4.5269999999999998E-3</v>
      </c>
      <c r="Z343" t="s">
        <v>363</v>
      </c>
    </row>
    <row r="344" spans="1:26" x14ac:dyDescent="0.25">
      <c r="A344" t="s">
        <v>364</v>
      </c>
      <c r="B344">
        <v>1020</v>
      </c>
      <c r="D344">
        <v>60</v>
      </c>
      <c r="E344">
        <v>1.6655759999999999</v>
      </c>
      <c r="F344">
        <v>713.75</v>
      </c>
      <c r="G344">
        <v>65.778580000000005</v>
      </c>
      <c r="H344">
        <v>0.58795299999999995</v>
      </c>
      <c r="I344">
        <v>1034.483643</v>
      </c>
      <c r="J344">
        <v>0.21151</v>
      </c>
      <c r="K344">
        <v>12.022048</v>
      </c>
      <c r="L344">
        <v>2980.4301759999998</v>
      </c>
      <c r="M344">
        <v>0</v>
      </c>
      <c r="N344">
        <v>0</v>
      </c>
      <c r="O344">
        <v>0</v>
      </c>
      <c r="P344">
        <v>0</v>
      </c>
      <c r="Q344">
        <v>11.442802</v>
      </c>
      <c r="R344">
        <v>0</v>
      </c>
      <c r="S344">
        <v>0.83968299999999996</v>
      </c>
      <c r="T344">
        <v>3.723214</v>
      </c>
      <c r="U344">
        <v>0.26941999999999999</v>
      </c>
      <c r="V344">
        <v>3.2204000000000003E-2</v>
      </c>
      <c r="W344">
        <v>2.8516E-2</v>
      </c>
      <c r="X344">
        <v>7.8279999999999999E-3</v>
      </c>
      <c r="Y344">
        <v>4.607E-3</v>
      </c>
      <c r="Z344" t="s">
        <v>364</v>
      </c>
    </row>
    <row r="345" spans="1:26" x14ac:dyDescent="0.25">
      <c r="A345" t="s">
        <v>365</v>
      </c>
      <c r="B345">
        <v>960</v>
      </c>
      <c r="D345">
        <v>60</v>
      </c>
      <c r="E345">
        <v>1.788062</v>
      </c>
      <c r="F345">
        <v>713.75</v>
      </c>
      <c r="G345">
        <v>66.136641999999995</v>
      </c>
      <c r="H345">
        <v>0.58790900000000001</v>
      </c>
      <c r="I345">
        <v>1034.9235839999999</v>
      </c>
      <c r="J345">
        <v>0.225687</v>
      </c>
      <c r="K345">
        <v>12.854084</v>
      </c>
      <c r="L345">
        <v>3229.1997070000002</v>
      </c>
      <c r="M345">
        <v>0</v>
      </c>
      <c r="N345">
        <v>0</v>
      </c>
      <c r="O345">
        <v>0</v>
      </c>
      <c r="P345">
        <v>0</v>
      </c>
      <c r="Q345">
        <v>12.164446</v>
      </c>
      <c r="R345">
        <v>0</v>
      </c>
      <c r="S345">
        <v>0.85522900000000002</v>
      </c>
      <c r="T345">
        <v>3.7878530000000001</v>
      </c>
      <c r="U345">
        <v>0.242011</v>
      </c>
      <c r="V345">
        <v>3.1019000000000001E-2</v>
      </c>
      <c r="W345">
        <v>2.775E-2</v>
      </c>
      <c r="X345">
        <v>7.9909999999999998E-3</v>
      </c>
      <c r="Y345">
        <v>4.6610000000000002E-3</v>
      </c>
      <c r="Z345" t="s">
        <v>365</v>
      </c>
    </row>
    <row r="346" spans="1:26" x14ac:dyDescent="0.25">
      <c r="A346" t="s">
        <v>366</v>
      </c>
      <c r="B346">
        <v>900</v>
      </c>
      <c r="D346">
        <v>60</v>
      </c>
      <c r="E346">
        <v>1.8792549999999999</v>
      </c>
      <c r="F346">
        <v>713.75</v>
      </c>
      <c r="G346">
        <v>66.377044999999995</v>
      </c>
      <c r="H346">
        <v>0.58784800000000004</v>
      </c>
      <c r="I346">
        <v>1034.572754</v>
      </c>
      <c r="J346">
        <v>0.23970900000000001</v>
      </c>
      <c r="K346">
        <v>13.561667</v>
      </c>
      <c r="L346">
        <v>3367.8852539999998</v>
      </c>
      <c r="M346">
        <v>0</v>
      </c>
      <c r="N346">
        <v>0</v>
      </c>
      <c r="O346">
        <v>0</v>
      </c>
      <c r="P346">
        <v>0</v>
      </c>
      <c r="Q346">
        <v>12.912231</v>
      </c>
      <c r="R346">
        <v>0</v>
      </c>
      <c r="S346">
        <v>0.86507000000000001</v>
      </c>
      <c r="T346">
        <v>3.7786810000000002</v>
      </c>
      <c r="U346">
        <v>0.23796900000000001</v>
      </c>
      <c r="V346">
        <v>2.9579000000000001E-2</v>
      </c>
      <c r="W346">
        <v>2.6241E-2</v>
      </c>
      <c r="X346">
        <v>7.6740000000000003E-3</v>
      </c>
      <c r="Y346">
        <v>4.4169999999999999E-3</v>
      </c>
      <c r="Z346" t="s">
        <v>366</v>
      </c>
    </row>
    <row r="347" spans="1:26" x14ac:dyDescent="0.25">
      <c r="A347" t="s">
        <v>367</v>
      </c>
      <c r="B347">
        <v>840</v>
      </c>
      <c r="D347">
        <v>60</v>
      </c>
      <c r="E347">
        <v>2.1484350000000001</v>
      </c>
      <c r="F347">
        <v>716.27777100000003</v>
      </c>
      <c r="G347">
        <v>66.832663999999994</v>
      </c>
      <c r="H347">
        <v>0.58910300000000004</v>
      </c>
      <c r="I347">
        <v>1033.6854249999999</v>
      </c>
      <c r="J347">
        <v>0.27224399999999999</v>
      </c>
      <c r="K347">
        <v>15.498518000000001</v>
      </c>
      <c r="L347">
        <v>3850.4772950000001</v>
      </c>
      <c r="M347">
        <v>0</v>
      </c>
      <c r="N347">
        <v>0</v>
      </c>
      <c r="O347">
        <v>0</v>
      </c>
      <c r="P347">
        <v>0</v>
      </c>
      <c r="Q347">
        <v>14.713113</v>
      </c>
      <c r="R347">
        <v>0</v>
      </c>
      <c r="S347">
        <v>0.85723799999999994</v>
      </c>
      <c r="T347">
        <v>3.8891909999999998</v>
      </c>
      <c r="U347">
        <v>0.23996500000000001</v>
      </c>
      <c r="V347">
        <v>2.9263999999999998E-2</v>
      </c>
      <c r="W347">
        <v>2.6283999999999998E-2</v>
      </c>
      <c r="X347">
        <v>7.6519999999999999E-3</v>
      </c>
      <c r="Y347">
        <v>4.4889999999999999E-3</v>
      </c>
      <c r="Z347" t="s">
        <v>367</v>
      </c>
    </row>
    <row r="348" spans="1:26" x14ac:dyDescent="0.25">
      <c r="A348" t="s">
        <v>368</v>
      </c>
      <c r="B348">
        <v>780</v>
      </c>
      <c r="D348">
        <v>60</v>
      </c>
      <c r="E348">
        <v>1.5847800000000001</v>
      </c>
      <c r="F348">
        <v>719.95581100000004</v>
      </c>
      <c r="G348">
        <v>66.972877999999994</v>
      </c>
      <c r="H348">
        <v>0.59045499999999995</v>
      </c>
      <c r="I348">
        <v>1032.8657229999999</v>
      </c>
      <c r="J348">
        <v>0.20271900000000001</v>
      </c>
      <c r="K348">
        <v>11.592435</v>
      </c>
      <c r="L348">
        <v>2881.334961</v>
      </c>
      <c r="M348">
        <v>0</v>
      </c>
      <c r="N348">
        <v>0</v>
      </c>
      <c r="O348">
        <v>0</v>
      </c>
      <c r="P348">
        <v>0</v>
      </c>
      <c r="Q348">
        <v>11.015910999999999</v>
      </c>
      <c r="R348">
        <v>0</v>
      </c>
      <c r="S348">
        <v>0.81155200000000005</v>
      </c>
      <c r="T348">
        <v>4.0637869999999996</v>
      </c>
      <c r="U348">
        <v>0.237734</v>
      </c>
      <c r="V348">
        <v>2.7757E-2</v>
      </c>
      <c r="W348">
        <v>2.4548E-2</v>
      </c>
      <c r="X348">
        <v>7.2700000000000004E-3</v>
      </c>
      <c r="Y348">
        <v>4.2259999999999997E-3</v>
      </c>
      <c r="Z348" t="s">
        <v>368</v>
      </c>
    </row>
    <row r="349" spans="1:26" x14ac:dyDescent="0.25">
      <c r="A349" t="s">
        <v>369</v>
      </c>
      <c r="B349">
        <v>720</v>
      </c>
      <c r="D349">
        <v>60</v>
      </c>
      <c r="E349">
        <v>1.510027</v>
      </c>
      <c r="F349">
        <v>720.13543700000002</v>
      </c>
      <c r="G349">
        <v>67.499831999999998</v>
      </c>
      <c r="H349">
        <v>0.59148599999999996</v>
      </c>
      <c r="I349">
        <v>1031.2454829999999</v>
      </c>
      <c r="J349">
        <v>0.19089600000000001</v>
      </c>
      <c r="K349">
        <v>10.900556</v>
      </c>
      <c r="L349">
        <v>2701.8752439999998</v>
      </c>
      <c r="M349">
        <v>0</v>
      </c>
      <c r="N349">
        <v>0</v>
      </c>
      <c r="O349">
        <v>0</v>
      </c>
      <c r="P349">
        <v>0</v>
      </c>
      <c r="Q349">
        <v>10.381793</v>
      </c>
      <c r="R349">
        <v>0</v>
      </c>
      <c r="S349">
        <v>0.79701500000000003</v>
      </c>
      <c r="T349">
        <v>4.1143559999999999</v>
      </c>
      <c r="U349">
        <v>0.24454600000000001</v>
      </c>
      <c r="V349">
        <v>2.7251999999999998E-2</v>
      </c>
      <c r="W349">
        <v>2.3806999999999998E-2</v>
      </c>
      <c r="X349">
        <v>7.058E-3</v>
      </c>
      <c r="Y349">
        <v>4.006E-3</v>
      </c>
      <c r="Z349" t="s">
        <v>369</v>
      </c>
    </row>
    <row r="350" spans="1:26" x14ac:dyDescent="0.25">
      <c r="A350" t="s">
        <v>370</v>
      </c>
      <c r="B350">
        <v>660</v>
      </c>
      <c r="D350">
        <v>60</v>
      </c>
      <c r="E350">
        <v>1.6699660000000001</v>
      </c>
      <c r="F350">
        <v>721.23040800000001</v>
      </c>
      <c r="G350">
        <v>68.363014000000007</v>
      </c>
      <c r="H350">
        <v>0.59213700000000002</v>
      </c>
      <c r="I350">
        <v>1030.4147949999999</v>
      </c>
      <c r="J350">
        <v>0.21191099999999999</v>
      </c>
      <c r="K350">
        <v>12.097256</v>
      </c>
      <c r="L350">
        <v>2983.5151369999999</v>
      </c>
      <c r="M350">
        <v>0</v>
      </c>
      <c r="N350">
        <v>0</v>
      </c>
      <c r="O350">
        <v>0</v>
      </c>
      <c r="P350">
        <v>0</v>
      </c>
      <c r="Q350">
        <v>11.506448000000001</v>
      </c>
      <c r="R350">
        <v>0</v>
      </c>
      <c r="S350">
        <v>0.78810800000000003</v>
      </c>
      <c r="T350">
        <v>4.1567210000000001</v>
      </c>
      <c r="U350">
        <v>0.241122</v>
      </c>
      <c r="V350">
        <v>2.7355000000000001E-2</v>
      </c>
      <c r="W350">
        <v>2.4344000000000001E-2</v>
      </c>
      <c r="X350">
        <v>7.2550000000000002E-3</v>
      </c>
      <c r="Y350">
        <v>4.2579999999999996E-3</v>
      </c>
      <c r="Z350" t="s">
        <v>370</v>
      </c>
    </row>
    <row r="351" spans="1:26" x14ac:dyDescent="0.25">
      <c r="A351" t="s">
        <v>371</v>
      </c>
      <c r="B351">
        <v>600</v>
      </c>
      <c r="D351">
        <v>60</v>
      </c>
      <c r="E351">
        <v>1.436955</v>
      </c>
      <c r="F351">
        <v>727.18573000000004</v>
      </c>
      <c r="G351">
        <v>69.455405999999996</v>
      </c>
      <c r="H351">
        <v>0.59412500000000001</v>
      </c>
      <c r="I351">
        <v>1028.5373540000001</v>
      </c>
      <c r="J351">
        <v>0.18360599999999999</v>
      </c>
      <c r="K351">
        <v>10.559227999999999</v>
      </c>
      <c r="L351">
        <v>2607.6008299999999</v>
      </c>
      <c r="M351">
        <v>0</v>
      </c>
      <c r="N351">
        <v>0</v>
      </c>
      <c r="O351">
        <v>0</v>
      </c>
      <c r="P351">
        <v>0</v>
      </c>
      <c r="Q351">
        <v>10.021848</v>
      </c>
      <c r="R351">
        <v>0</v>
      </c>
      <c r="S351">
        <v>0.76221499999999998</v>
      </c>
      <c r="T351">
        <v>4.287382</v>
      </c>
      <c r="U351">
        <v>0.25458799999999998</v>
      </c>
      <c r="V351">
        <v>2.9385999999999999E-2</v>
      </c>
      <c r="W351">
        <v>2.6214999999999999E-2</v>
      </c>
      <c r="X351">
        <v>7.319E-3</v>
      </c>
      <c r="Y351">
        <v>4.2779999999999997E-3</v>
      </c>
      <c r="Z351" t="s">
        <v>371</v>
      </c>
    </row>
    <row r="352" spans="1:26" x14ac:dyDescent="0.25">
      <c r="A352" t="s">
        <v>372</v>
      </c>
      <c r="B352">
        <v>540</v>
      </c>
      <c r="D352">
        <v>60</v>
      </c>
      <c r="E352">
        <v>1.409969</v>
      </c>
      <c r="F352">
        <v>729.74218800000006</v>
      </c>
      <c r="G352">
        <v>71.112662999999998</v>
      </c>
      <c r="H352">
        <v>0.59525399999999995</v>
      </c>
      <c r="I352">
        <v>1027.6320800000001</v>
      </c>
      <c r="J352">
        <v>0.17977699999999999</v>
      </c>
      <c r="K352">
        <v>10.294522000000001</v>
      </c>
      <c r="L352">
        <v>2538.7768550000001</v>
      </c>
      <c r="M352">
        <v>0</v>
      </c>
      <c r="N352">
        <v>0</v>
      </c>
      <c r="O352">
        <v>0</v>
      </c>
      <c r="P352">
        <v>0</v>
      </c>
      <c r="Q352">
        <v>9.8098379999999992</v>
      </c>
      <c r="R352">
        <v>0</v>
      </c>
      <c r="S352">
        <v>0.751444</v>
      </c>
      <c r="T352">
        <v>4.3554979999999999</v>
      </c>
      <c r="U352">
        <v>0.26213700000000001</v>
      </c>
      <c r="V352">
        <v>3.0542E-2</v>
      </c>
      <c r="W352">
        <v>2.8195999999999999E-2</v>
      </c>
      <c r="X352">
        <v>8.064E-3</v>
      </c>
      <c r="Y352">
        <v>4.8809999999999999E-3</v>
      </c>
      <c r="Z352" t="s">
        <v>372</v>
      </c>
    </row>
    <row r="353" spans="1:26" x14ac:dyDescent="0.25">
      <c r="A353" t="s">
        <v>373</v>
      </c>
      <c r="B353">
        <v>480</v>
      </c>
      <c r="D353">
        <v>60</v>
      </c>
      <c r="E353">
        <v>1.8299719999999999</v>
      </c>
      <c r="F353">
        <v>730.87713599999995</v>
      </c>
      <c r="G353">
        <v>73.195732000000007</v>
      </c>
      <c r="H353">
        <v>0.59562099999999996</v>
      </c>
      <c r="I353">
        <v>1027.841064</v>
      </c>
      <c r="J353">
        <v>0.23180300000000001</v>
      </c>
      <c r="K353">
        <v>13.239834999999999</v>
      </c>
      <c r="L353">
        <v>3273.82251</v>
      </c>
      <c r="M353">
        <v>0</v>
      </c>
      <c r="N353">
        <v>0</v>
      </c>
      <c r="O353">
        <v>0</v>
      </c>
      <c r="P353">
        <v>0</v>
      </c>
      <c r="Q353">
        <v>12.623037</v>
      </c>
      <c r="R353">
        <v>0</v>
      </c>
      <c r="S353">
        <v>0.757193</v>
      </c>
      <c r="T353">
        <v>4.3898039999999998</v>
      </c>
      <c r="U353">
        <v>0.26467099999999999</v>
      </c>
      <c r="V353">
        <v>3.1795999999999998E-2</v>
      </c>
      <c r="W353">
        <v>2.9243999999999999E-2</v>
      </c>
      <c r="X353">
        <v>8.5260000000000006E-3</v>
      </c>
      <c r="Y353">
        <v>5.0730000000000003E-3</v>
      </c>
      <c r="Z353" t="s">
        <v>373</v>
      </c>
    </row>
    <row r="354" spans="1:26" x14ac:dyDescent="0.25">
      <c r="A354" t="s">
        <v>374</v>
      </c>
      <c r="B354">
        <v>420</v>
      </c>
      <c r="D354">
        <v>60</v>
      </c>
      <c r="E354">
        <v>1.6934400000000001</v>
      </c>
      <c r="F354">
        <v>732.58856200000002</v>
      </c>
      <c r="G354">
        <v>75.140868999999995</v>
      </c>
      <c r="H354">
        <v>0.59555999999999998</v>
      </c>
      <c r="I354">
        <v>1028.999268</v>
      </c>
      <c r="J354">
        <v>0.215916</v>
      </c>
      <c r="K354">
        <v>12.314961</v>
      </c>
      <c r="L354">
        <v>3058.1452640000002</v>
      </c>
      <c r="M354">
        <v>0</v>
      </c>
      <c r="N354">
        <v>0</v>
      </c>
      <c r="O354">
        <v>0</v>
      </c>
      <c r="P354">
        <v>0</v>
      </c>
      <c r="Q354">
        <v>11.695373999999999</v>
      </c>
      <c r="R354">
        <v>0</v>
      </c>
      <c r="S354">
        <v>0.73743700000000001</v>
      </c>
      <c r="T354">
        <v>4.4105319999999999</v>
      </c>
      <c r="U354">
        <v>0.276868</v>
      </c>
      <c r="V354">
        <v>3.4182999999999998E-2</v>
      </c>
      <c r="W354">
        <v>3.1479E-2</v>
      </c>
      <c r="X354">
        <v>9.2060000000000006E-3</v>
      </c>
      <c r="Y354">
        <v>5.6270000000000001E-3</v>
      </c>
      <c r="Z354" t="s">
        <v>374</v>
      </c>
    </row>
    <row r="355" spans="1:26" x14ac:dyDescent="0.25">
      <c r="A355" t="s">
        <v>375</v>
      </c>
      <c r="B355">
        <v>360</v>
      </c>
      <c r="D355">
        <v>60</v>
      </c>
      <c r="E355">
        <v>2.0436299999999998</v>
      </c>
      <c r="F355">
        <v>735.60845900000004</v>
      </c>
      <c r="G355">
        <v>75.057143999999994</v>
      </c>
      <c r="H355">
        <v>0.59475199999999995</v>
      </c>
      <c r="I355">
        <v>1029.6473390000001</v>
      </c>
      <c r="J355">
        <v>0.25920100000000001</v>
      </c>
      <c r="K355">
        <v>14.856787000000001</v>
      </c>
      <c r="L355">
        <v>3681.3039549999999</v>
      </c>
      <c r="M355">
        <v>0</v>
      </c>
      <c r="N355">
        <v>0</v>
      </c>
      <c r="O355">
        <v>0</v>
      </c>
      <c r="P355">
        <v>0</v>
      </c>
      <c r="Q355">
        <v>14.102091</v>
      </c>
      <c r="R355">
        <v>0</v>
      </c>
      <c r="S355">
        <v>0.73808200000000002</v>
      </c>
      <c r="T355">
        <v>4.3242120000000002</v>
      </c>
      <c r="U355">
        <v>0.285327</v>
      </c>
      <c r="V355">
        <v>3.3953999999999998E-2</v>
      </c>
      <c r="W355">
        <v>3.1524000000000003E-2</v>
      </c>
      <c r="X355">
        <v>8.9980000000000008E-3</v>
      </c>
      <c r="Y355">
        <v>5.7149999999999996E-3</v>
      </c>
      <c r="Z355" t="s">
        <v>375</v>
      </c>
    </row>
    <row r="356" spans="1:26" x14ac:dyDescent="0.25">
      <c r="A356" t="s">
        <v>376</v>
      </c>
      <c r="B356">
        <v>300</v>
      </c>
      <c r="D356">
        <v>60</v>
      </c>
      <c r="E356">
        <v>1.72227</v>
      </c>
      <c r="F356">
        <v>738.84265100000005</v>
      </c>
      <c r="G356">
        <v>74.856369000000001</v>
      </c>
      <c r="H356">
        <v>0.59316199999999997</v>
      </c>
      <c r="I356">
        <v>1030.845581</v>
      </c>
      <c r="J356">
        <v>0.21906400000000001</v>
      </c>
      <c r="K356">
        <v>12.601787</v>
      </c>
      <c r="L356">
        <v>3113.3632809999999</v>
      </c>
      <c r="M356">
        <v>0</v>
      </c>
      <c r="N356">
        <v>0</v>
      </c>
      <c r="O356">
        <v>0</v>
      </c>
      <c r="P356">
        <v>0</v>
      </c>
      <c r="Q356">
        <v>11.991607</v>
      </c>
      <c r="R356">
        <v>0</v>
      </c>
      <c r="S356">
        <v>0.75346999999999997</v>
      </c>
      <c r="T356">
        <v>4.1803169999999996</v>
      </c>
      <c r="U356">
        <v>0.28159800000000001</v>
      </c>
      <c r="V356">
        <v>3.4335999999999998E-2</v>
      </c>
      <c r="W356">
        <v>3.1056E-2</v>
      </c>
      <c r="X356">
        <v>9.0220000000000005E-3</v>
      </c>
      <c r="Y356">
        <v>5.5440000000000003E-3</v>
      </c>
      <c r="Z356" t="s">
        <v>376</v>
      </c>
    </row>
    <row r="357" spans="1:26" x14ac:dyDescent="0.25">
      <c r="A357" t="s">
        <v>377</v>
      </c>
      <c r="B357">
        <v>240</v>
      </c>
      <c r="D357">
        <v>60</v>
      </c>
      <c r="E357">
        <v>1.6905669999999999</v>
      </c>
      <c r="F357">
        <v>741.60247800000002</v>
      </c>
      <c r="G357">
        <v>73.642464000000004</v>
      </c>
      <c r="H357">
        <v>0.59265900000000005</v>
      </c>
      <c r="I357">
        <v>1031.0279539999999</v>
      </c>
      <c r="J357">
        <v>0.21482799999999999</v>
      </c>
      <c r="K357">
        <v>12.455809</v>
      </c>
      <c r="L357">
        <v>3103.5014649999998</v>
      </c>
      <c r="M357">
        <v>0</v>
      </c>
      <c r="N357">
        <v>0</v>
      </c>
      <c r="O357">
        <v>0</v>
      </c>
      <c r="P357">
        <v>0</v>
      </c>
      <c r="Q357">
        <v>11.820437</v>
      </c>
      <c r="R357">
        <v>0</v>
      </c>
      <c r="S357">
        <v>0.75376100000000001</v>
      </c>
      <c r="T357">
        <v>4.1318289999999998</v>
      </c>
      <c r="U357">
        <v>0.26698699999999997</v>
      </c>
      <c r="V357">
        <v>3.4951999999999997E-2</v>
      </c>
      <c r="W357">
        <v>3.286E-2</v>
      </c>
      <c r="X357">
        <v>9.8340000000000007E-3</v>
      </c>
      <c r="Y357">
        <v>6.1760000000000001E-3</v>
      </c>
      <c r="Z357" t="s">
        <v>377</v>
      </c>
    </row>
    <row r="358" spans="1:26" x14ac:dyDescent="0.25">
      <c r="A358" t="s">
        <v>378</v>
      </c>
      <c r="B358">
        <v>180</v>
      </c>
      <c r="D358">
        <v>60</v>
      </c>
      <c r="E358">
        <v>1.6439539999999999</v>
      </c>
      <c r="F358">
        <v>744.99908400000004</v>
      </c>
      <c r="G358">
        <v>71.886786999999998</v>
      </c>
      <c r="H358">
        <v>0.591978</v>
      </c>
      <c r="I358">
        <v>1032.421875</v>
      </c>
      <c r="J358">
        <v>0.20888300000000001</v>
      </c>
      <c r="K358">
        <v>12.27746</v>
      </c>
      <c r="L358">
        <v>3058.1535640000002</v>
      </c>
      <c r="M358">
        <v>0</v>
      </c>
      <c r="N358">
        <v>0</v>
      </c>
      <c r="O358">
        <v>0</v>
      </c>
      <c r="P358">
        <v>0</v>
      </c>
      <c r="Q358">
        <v>11.616735</v>
      </c>
      <c r="R358">
        <v>0</v>
      </c>
      <c r="S358">
        <v>0.78794200000000003</v>
      </c>
      <c r="T358">
        <v>4.0876039999999998</v>
      </c>
      <c r="U358">
        <v>0.26853300000000002</v>
      </c>
      <c r="V358">
        <v>3.5263000000000003E-2</v>
      </c>
      <c r="W358">
        <v>3.2939000000000003E-2</v>
      </c>
      <c r="X358">
        <v>9.9410000000000002E-3</v>
      </c>
      <c r="Y358">
        <v>6.3290000000000004E-3</v>
      </c>
      <c r="Z358" t="s">
        <v>378</v>
      </c>
    </row>
    <row r="359" spans="1:26" x14ac:dyDescent="0.25">
      <c r="A359" t="s">
        <v>379</v>
      </c>
      <c r="B359">
        <v>120</v>
      </c>
      <c r="D359">
        <v>60</v>
      </c>
      <c r="E359">
        <v>1.638997</v>
      </c>
      <c r="F359">
        <v>746.578979</v>
      </c>
      <c r="G359">
        <v>69.968474999999998</v>
      </c>
      <c r="H359">
        <v>0.59207299999999996</v>
      </c>
      <c r="I359">
        <v>1032.875732</v>
      </c>
      <c r="J359">
        <v>0.209374</v>
      </c>
      <c r="K359">
        <v>12.336468</v>
      </c>
      <c r="L359">
        <v>3066.4748540000001</v>
      </c>
      <c r="M359">
        <v>0</v>
      </c>
      <c r="N359">
        <v>0</v>
      </c>
      <c r="O359">
        <v>0</v>
      </c>
      <c r="P359">
        <v>0</v>
      </c>
      <c r="Q359">
        <v>11.727226</v>
      </c>
      <c r="R359">
        <v>0</v>
      </c>
      <c r="S359">
        <v>0.80143600000000004</v>
      </c>
      <c r="T359">
        <v>4.0874370000000004</v>
      </c>
      <c r="U359">
        <v>0.27705999999999997</v>
      </c>
      <c r="V359">
        <v>3.6535999999999999E-2</v>
      </c>
      <c r="W359">
        <v>3.3910000000000003E-2</v>
      </c>
      <c r="X359">
        <v>1.0146000000000001E-2</v>
      </c>
      <c r="Y359">
        <v>6.1130000000000004E-3</v>
      </c>
      <c r="Z359" t="s">
        <v>379</v>
      </c>
    </row>
    <row r="360" spans="1:26" x14ac:dyDescent="0.25">
      <c r="A360" t="s">
        <v>380</v>
      </c>
      <c r="B360">
        <v>60</v>
      </c>
      <c r="D360">
        <v>60</v>
      </c>
      <c r="E360">
        <v>1.6942870000000001</v>
      </c>
      <c r="F360">
        <v>749.87835700000005</v>
      </c>
      <c r="G360">
        <v>67.815299999999993</v>
      </c>
      <c r="H360">
        <v>0.59288099999999999</v>
      </c>
      <c r="I360">
        <v>1032.272095</v>
      </c>
      <c r="J360">
        <v>0.215892</v>
      </c>
      <c r="K360">
        <v>12.851114000000001</v>
      </c>
      <c r="L360">
        <v>3163.9101559999999</v>
      </c>
      <c r="M360">
        <v>0</v>
      </c>
      <c r="N360">
        <v>0</v>
      </c>
      <c r="O360">
        <v>0</v>
      </c>
      <c r="P360">
        <v>0</v>
      </c>
      <c r="Q360">
        <v>12.246121</v>
      </c>
      <c r="R360">
        <v>0</v>
      </c>
      <c r="S360">
        <v>0.80493999999999999</v>
      </c>
      <c r="T360">
        <v>4.1408620000000003</v>
      </c>
      <c r="U360">
        <v>0.280866</v>
      </c>
      <c r="V360">
        <v>3.6669E-2</v>
      </c>
      <c r="W360">
        <v>3.4479999999999997E-2</v>
      </c>
      <c r="X360">
        <v>1.0834999999999999E-2</v>
      </c>
      <c r="Y360">
        <v>6.6620000000000004E-3</v>
      </c>
      <c r="Z360" t="s">
        <v>380</v>
      </c>
    </row>
    <row r="361" spans="1:26" x14ac:dyDescent="0.25">
      <c r="A361" t="s">
        <v>381</v>
      </c>
      <c r="B361">
        <v>1440</v>
      </c>
      <c r="D361">
        <v>60</v>
      </c>
      <c r="E361">
        <v>1.6685540000000001</v>
      </c>
      <c r="F361">
        <v>752.105774</v>
      </c>
      <c r="G361">
        <v>65.841667000000001</v>
      </c>
      <c r="H361">
        <v>0.59251299999999996</v>
      </c>
      <c r="I361">
        <v>1032.0928960000001</v>
      </c>
      <c r="J361">
        <v>0.21124799999999999</v>
      </c>
      <c r="K361">
        <v>12.699888</v>
      </c>
      <c r="L361">
        <v>3166.0295409999999</v>
      </c>
      <c r="M361">
        <v>0</v>
      </c>
      <c r="N361">
        <v>0</v>
      </c>
      <c r="O361">
        <v>0</v>
      </c>
      <c r="P361">
        <v>0</v>
      </c>
      <c r="Q361">
        <v>12.060041999999999</v>
      </c>
      <c r="R361">
        <v>0</v>
      </c>
      <c r="S361">
        <v>0.79444999999999999</v>
      </c>
      <c r="T361">
        <v>4.0859560000000004</v>
      </c>
      <c r="U361">
        <v>0.28200199999999997</v>
      </c>
      <c r="V361">
        <v>3.6158000000000003E-2</v>
      </c>
      <c r="W361">
        <v>3.4984000000000001E-2</v>
      </c>
      <c r="X361">
        <v>1.0774000000000001E-2</v>
      </c>
      <c r="Y361">
        <v>6.9820000000000004E-3</v>
      </c>
      <c r="Z361" t="s">
        <v>381</v>
      </c>
    </row>
    <row r="362" spans="1:26" x14ac:dyDescent="0.25">
      <c r="A362" t="s">
        <v>382</v>
      </c>
      <c r="B362">
        <v>1380</v>
      </c>
      <c r="D362">
        <v>60</v>
      </c>
      <c r="E362">
        <v>1.6157360000000001</v>
      </c>
      <c r="F362">
        <v>753.13800000000003</v>
      </c>
      <c r="G362">
        <v>64.696922000000001</v>
      </c>
      <c r="H362">
        <v>0.59268699999999996</v>
      </c>
      <c r="I362">
        <v>1031.739746</v>
      </c>
      <c r="J362">
        <v>0.20466500000000001</v>
      </c>
      <c r="K362">
        <v>12.402385000000001</v>
      </c>
      <c r="L362">
        <v>3078.6518550000001</v>
      </c>
      <c r="M362">
        <v>0</v>
      </c>
      <c r="N362">
        <v>0</v>
      </c>
      <c r="O362">
        <v>0</v>
      </c>
      <c r="P362">
        <v>0</v>
      </c>
      <c r="Q362">
        <v>11.768846999999999</v>
      </c>
      <c r="R362">
        <v>0</v>
      </c>
      <c r="S362">
        <v>0.76713600000000004</v>
      </c>
      <c r="T362">
        <v>4.1056109999999997</v>
      </c>
      <c r="U362">
        <v>0.28494999999999998</v>
      </c>
      <c r="V362">
        <v>3.5833999999999998E-2</v>
      </c>
      <c r="W362">
        <v>3.4680999999999997E-2</v>
      </c>
      <c r="X362">
        <v>1.0553E-2</v>
      </c>
      <c r="Y362">
        <v>6.7019999999999996E-3</v>
      </c>
      <c r="Z362" t="s">
        <v>382</v>
      </c>
    </row>
    <row r="363" spans="1:26" x14ac:dyDescent="0.25">
      <c r="A363" t="s">
        <v>383</v>
      </c>
      <c r="B363">
        <v>1320</v>
      </c>
      <c r="D363">
        <v>60</v>
      </c>
      <c r="E363">
        <v>1.5807</v>
      </c>
      <c r="F363">
        <v>753.75</v>
      </c>
      <c r="G363">
        <v>64.400749000000005</v>
      </c>
      <c r="H363">
        <v>0.59294400000000003</v>
      </c>
      <c r="I363">
        <v>1031.5776370000001</v>
      </c>
      <c r="J363">
        <v>0.20160900000000001</v>
      </c>
      <c r="K363">
        <v>12.222353</v>
      </c>
      <c r="L363">
        <v>3039.6647950000001</v>
      </c>
      <c r="M363">
        <v>0</v>
      </c>
      <c r="N363">
        <v>0</v>
      </c>
      <c r="O363">
        <v>0</v>
      </c>
      <c r="P363">
        <v>0</v>
      </c>
      <c r="Q363">
        <v>11.620697</v>
      </c>
      <c r="R363">
        <v>0</v>
      </c>
      <c r="S363">
        <v>0.77495499999999995</v>
      </c>
      <c r="T363">
        <v>4.1228360000000004</v>
      </c>
      <c r="U363">
        <v>0.28043699999999999</v>
      </c>
      <c r="V363">
        <v>3.594E-2</v>
      </c>
      <c r="W363">
        <v>3.5352000000000001E-2</v>
      </c>
      <c r="X363">
        <v>1.0746E-2</v>
      </c>
      <c r="Y363">
        <v>6.953E-3</v>
      </c>
      <c r="Z363" t="s">
        <v>383</v>
      </c>
    </row>
    <row r="364" spans="1:26" x14ac:dyDescent="0.25">
      <c r="A364" t="s">
        <v>384</v>
      </c>
      <c r="B364">
        <v>1260</v>
      </c>
      <c r="D364">
        <v>60</v>
      </c>
      <c r="E364">
        <v>1.4568369999999999</v>
      </c>
      <c r="F364">
        <v>753.75</v>
      </c>
      <c r="G364">
        <v>64.288773000000006</v>
      </c>
      <c r="H364">
        <v>0.592445</v>
      </c>
      <c r="I364">
        <v>1031.0135499999999</v>
      </c>
      <c r="J364">
        <v>0.18586900000000001</v>
      </c>
      <c r="K364">
        <v>11.230886</v>
      </c>
      <c r="L364">
        <v>2790.5410160000001</v>
      </c>
      <c r="M364">
        <v>0</v>
      </c>
      <c r="N364">
        <v>0</v>
      </c>
      <c r="O364">
        <v>0</v>
      </c>
      <c r="P364">
        <v>0</v>
      </c>
      <c r="Q364">
        <v>10.705321</v>
      </c>
      <c r="R364">
        <v>0</v>
      </c>
      <c r="S364">
        <v>0.76105999999999996</v>
      </c>
      <c r="T364">
        <v>4.0625559999999998</v>
      </c>
      <c r="U364">
        <v>0.27251799999999998</v>
      </c>
      <c r="V364">
        <v>3.5359000000000002E-2</v>
      </c>
      <c r="W364">
        <v>3.5180999999999997E-2</v>
      </c>
      <c r="X364">
        <v>1.068E-2</v>
      </c>
      <c r="Y364">
        <v>7.1170000000000001E-3</v>
      </c>
      <c r="Z364" t="s">
        <v>384</v>
      </c>
    </row>
    <row r="365" spans="1:26" x14ac:dyDescent="0.25">
      <c r="A365" t="s">
        <v>385</v>
      </c>
      <c r="B365">
        <v>1200</v>
      </c>
      <c r="D365">
        <v>60</v>
      </c>
      <c r="E365">
        <v>1.4463429999999999</v>
      </c>
      <c r="F365">
        <v>753.73956299999998</v>
      </c>
      <c r="G365">
        <v>64.680610999999999</v>
      </c>
      <c r="H365">
        <v>0.591503</v>
      </c>
      <c r="I365">
        <v>1031.4888920000001</v>
      </c>
      <c r="J365">
        <v>0.18475900000000001</v>
      </c>
      <c r="K365">
        <v>11.138145</v>
      </c>
      <c r="L365">
        <v>2764.7209469999998</v>
      </c>
      <c r="M365">
        <v>0</v>
      </c>
      <c r="N365">
        <v>0</v>
      </c>
      <c r="O365">
        <v>0</v>
      </c>
      <c r="P365">
        <v>0</v>
      </c>
      <c r="Q365">
        <v>10.611109000000001</v>
      </c>
      <c r="R365">
        <v>0</v>
      </c>
      <c r="S365">
        <v>0.80961799999999995</v>
      </c>
      <c r="T365">
        <v>3.9323419999999998</v>
      </c>
      <c r="U365">
        <v>0.270843</v>
      </c>
      <c r="V365">
        <v>3.61E-2</v>
      </c>
      <c r="W365">
        <v>3.5306999999999998E-2</v>
      </c>
      <c r="X365">
        <v>1.0623E-2</v>
      </c>
      <c r="Y365">
        <v>7.0650000000000001E-3</v>
      </c>
      <c r="Z365" t="s">
        <v>385</v>
      </c>
    </row>
    <row r="366" spans="1:26" x14ac:dyDescent="0.25">
      <c r="A366" t="s">
        <v>386</v>
      </c>
      <c r="B366">
        <v>1140</v>
      </c>
      <c r="D366">
        <v>60</v>
      </c>
      <c r="E366">
        <v>1.3918790000000001</v>
      </c>
      <c r="F366">
        <v>753.514771</v>
      </c>
      <c r="G366">
        <v>64.692702999999995</v>
      </c>
      <c r="H366">
        <v>0.59108300000000003</v>
      </c>
      <c r="I366">
        <v>1031.6988530000001</v>
      </c>
      <c r="J366">
        <v>0.176702</v>
      </c>
      <c r="K366">
        <v>10.690486999999999</v>
      </c>
      <c r="L366">
        <v>2633.6491700000001</v>
      </c>
      <c r="M366">
        <v>0</v>
      </c>
      <c r="N366">
        <v>0</v>
      </c>
      <c r="O366">
        <v>0</v>
      </c>
      <c r="P366">
        <v>0</v>
      </c>
      <c r="Q366">
        <v>10.163781999999999</v>
      </c>
      <c r="R366">
        <v>0</v>
      </c>
      <c r="S366">
        <v>0.81882299999999997</v>
      </c>
      <c r="T366">
        <v>3.932242</v>
      </c>
      <c r="U366">
        <v>0.25539000000000001</v>
      </c>
      <c r="V366">
        <v>3.4122E-2</v>
      </c>
      <c r="W366">
        <v>3.2460999999999997E-2</v>
      </c>
      <c r="X366">
        <v>9.9430000000000004E-3</v>
      </c>
      <c r="Y366">
        <v>6.5389999999999997E-3</v>
      </c>
      <c r="Z366" t="s">
        <v>386</v>
      </c>
    </row>
    <row r="367" spans="1:26" x14ac:dyDescent="0.25">
      <c r="A367" t="s">
        <v>387</v>
      </c>
      <c r="B367">
        <v>1080</v>
      </c>
      <c r="D367">
        <v>60</v>
      </c>
      <c r="E367">
        <v>1.186458</v>
      </c>
      <c r="F367">
        <v>752.63793899999996</v>
      </c>
      <c r="G367">
        <v>64.306952999999993</v>
      </c>
      <c r="H367">
        <v>0.591005</v>
      </c>
      <c r="I367">
        <v>1032.4528809999999</v>
      </c>
      <c r="J367">
        <v>0.15068100000000001</v>
      </c>
      <c r="K367">
        <v>9.0992359999999994</v>
      </c>
      <c r="L367">
        <v>2259.3940429999998</v>
      </c>
      <c r="M367">
        <v>0</v>
      </c>
      <c r="N367">
        <v>0</v>
      </c>
      <c r="O367">
        <v>0</v>
      </c>
      <c r="P367">
        <v>0</v>
      </c>
      <c r="Q367">
        <v>8.6754259999999999</v>
      </c>
      <c r="R367">
        <v>0</v>
      </c>
      <c r="S367">
        <v>0.83320899999999998</v>
      </c>
      <c r="T367">
        <v>3.9608029999999999</v>
      </c>
      <c r="U367">
        <v>0.25132700000000002</v>
      </c>
      <c r="V367">
        <v>3.3391999999999998E-2</v>
      </c>
      <c r="W367">
        <v>3.1392000000000003E-2</v>
      </c>
      <c r="X367">
        <v>1.0055E-2</v>
      </c>
      <c r="Y367">
        <v>6.2740000000000001E-3</v>
      </c>
      <c r="Z367" t="s">
        <v>387</v>
      </c>
    </row>
    <row r="368" spans="1:26" x14ac:dyDescent="0.25">
      <c r="A368" t="s">
        <v>388</v>
      </c>
      <c r="B368">
        <v>1020</v>
      </c>
      <c r="D368">
        <v>60</v>
      </c>
      <c r="E368">
        <v>0.98982099999999995</v>
      </c>
      <c r="F368">
        <v>752.54785200000003</v>
      </c>
      <c r="G368">
        <v>64.634124999999997</v>
      </c>
      <c r="H368">
        <v>0.59092500000000003</v>
      </c>
      <c r="I368">
        <v>1032.661987</v>
      </c>
      <c r="J368">
        <v>0.12501300000000001</v>
      </c>
      <c r="K368">
        <v>7.5415729999999996</v>
      </c>
      <c r="L368">
        <v>1897.9135739999999</v>
      </c>
      <c r="M368">
        <v>0</v>
      </c>
      <c r="N368">
        <v>0</v>
      </c>
      <c r="O368">
        <v>0</v>
      </c>
      <c r="P368">
        <v>0</v>
      </c>
      <c r="Q368">
        <v>7.192126</v>
      </c>
      <c r="R368">
        <v>0</v>
      </c>
      <c r="S368">
        <v>0.85346599999999995</v>
      </c>
      <c r="T368">
        <v>3.9502389999999998</v>
      </c>
      <c r="U368">
        <v>0.25163099999999999</v>
      </c>
      <c r="V368">
        <v>3.2497999999999999E-2</v>
      </c>
      <c r="W368">
        <v>3.0297000000000001E-2</v>
      </c>
      <c r="X368">
        <v>9.5709999999999996E-3</v>
      </c>
      <c r="Y368">
        <v>5.999E-3</v>
      </c>
      <c r="Z368" t="s">
        <v>388</v>
      </c>
    </row>
    <row r="369" spans="1:26" x14ac:dyDescent="0.25">
      <c r="A369" t="s">
        <v>389</v>
      </c>
      <c r="B369">
        <v>960</v>
      </c>
      <c r="D369">
        <v>60</v>
      </c>
      <c r="E369">
        <v>1.1852100000000001</v>
      </c>
      <c r="F369">
        <v>752.52856399999996</v>
      </c>
      <c r="G369">
        <v>65.488686000000001</v>
      </c>
      <c r="H369">
        <v>0.59056399999999998</v>
      </c>
      <c r="I369">
        <v>1033.2579350000001</v>
      </c>
      <c r="J369">
        <v>0.151147</v>
      </c>
      <c r="K369">
        <v>9.1156690000000005</v>
      </c>
      <c r="L369">
        <v>2255.4660640000002</v>
      </c>
      <c r="M369">
        <v>0</v>
      </c>
      <c r="N369">
        <v>0</v>
      </c>
      <c r="O369">
        <v>0</v>
      </c>
      <c r="P369">
        <v>0</v>
      </c>
      <c r="Q369">
        <v>8.6498989999999996</v>
      </c>
      <c r="R369">
        <v>0</v>
      </c>
      <c r="S369">
        <v>0.86088600000000004</v>
      </c>
      <c r="T369">
        <v>3.9254030000000002</v>
      </c>
      <c r="U369">
        <v>0.25498900000000002</v>
      </c>
      <c r="V369">
        <v>3.2441999999999999E-2</v>
      </c>
      <c r="W369">
        <v>2.9395000000000001E-2</v>
      </c>
      <c r="X369">
        <v>9.2980000000000007E-3</v>
      </c>
      <c r="Y369">
        <v>5.4939999999999998E-3</v>
      </c>
      <c r="Z369" t="s">
        <v>389</v>
      </c>
    </row>
    <row r="370" spans="1:26" x14ac:dyDescent="0.25">
      <c r="A370" t="s">
        <v>390</v>
      </c>
      <c r="B370">
        <v>900</v>
      </c>
      <c r="D370">
        <v>60</v>
      </c>
      <c r="E370">
        <v>1.2203809999999999</v>
      </c>
      <c r="F370">
        <v>752.50091599999996</v>
      </c>
      <c r="G370">
        <v>66.207024000000004</v>
      </c>
      <c r="H370">
        <v>0.58960500000000005</v>
      </c>
      <c r="I370">
        <v>1034.054443</v>
      </c>
      <c r="J370">
        <v>0.15557000000000001</v>
      </c>
      <c r="K370">
        <v>9.3350489999999997</v>
      </c>
      <c r="L370">
        <v>2319.068115</v>
      </c>
      <c r="M370">
        <v>0</v>
      </c>
      <c r="N370">
        <v>0</v>
      </c>
      <c r="O370">
        <v>0</v>
      </c>
      <c r="P370">
        <v>0</v>
      </c>
      <c r="Q370">
        <v>8.8631340000000005</v>
      </c>
      <c r="R370">
        <v>0</v>
      </c>
      <c r="S370">
        <v>0.86394300000000002</v>
      </c>
      <c r="T370">
        <v>3.8482859999999999</v>
      </c>
      <c r="U370">
        <v>0.25438499999999997</v>
      </c>
      <c r="V370">
        <v>3.1715E-2</v>
      </c>
      <c r="W370">
        <v>2.7963999999999999E-2</v>
      </c>
      <c r="X370">
        <v>8.7609999999999997E-3</v>
      </c>
      <c r="Y370">
        <v>5.0090000000000004E-3</v>
      </c>
      <c r="Z370" t="s">
        <v>390</v>
      </c>
    </row>
    <row r="371" spans="1:26" x14ac:dyDescent="0.25">
      <c r="A371" t="s">
        <v>391</v>
      </c>
      <c r="B371">
        <v>840</v>
      </c>
      <c r="D371">
        <v>60</v>
      </c>
      <c r="E371">
        <v>1.245155</v>
      </c>
      <c r="F371">
        <v>752.499146</v>
      </c>
      <c r="G371">
        <v>66.661674000000005</v>
      </c>
      <c r="H371">
        <v>0.58950199999999997</v>
      </c>
      <c r="I371">
        <v>1033.93335</v>
      </c>
      <c r="J371">
        <v>0.15876100000000001</v>
      </c>
      <c r="K371">
        <v>9.5452089999999998</v>
      </c>
      <c r="L371">
        <v>2380.9370119999999</v>
      </c>
      <c r="M371">
        <v>0</v>
      </c>
      <c r="N371">
        <v>0</v>
      </c>
      <c r="O371">
        <v>0</v>
      </c>
      <c r="P371">
        <v>0</v>
      </c>
      <c r="Q371">
        <v>9.0697550000000007</v>
      </c>
      <c r="R371">
        <v>0</v>
      </c>
      <c r="S371">
        <v>0.85513499999999998</v>
      </c>
      <c r="T371">
        <v>3.830171</v>
      </c>
      <c r="U371">
        <v>0.25163400000000002</v>
      </c>
      <c r="V371">
        <v>3.1725999999999997E-2</v>
      </c>
      <c r="W371">
        <v>2.8084999999999999E-2</v>
      </c>
      <c r="X371">
        <v>8.8719999999999997E-3</v>
      </c>
      <c r="Y371">
        <v>5.3010000000000002E-3</v>
      </c>
      <c r="Z371" t="s">
        <v>391</v>
      </c>
    </row>
    <row r="372" spans="1:26" x14ac:dyDescent="0.25">
      <c r="A372" t="s">
        <v>392</v>
      </c>
      <c r="B372">
        <v>780</v>
      </c>
      <c r="D372">
        <v>60</v>
      </c>
      <c r="E372">
        <v>1.3726590000000001</v>
      </c>
      <c r="F372">
        <v>752.45910600000002</v>
      </c>
      <c r="G372">
        <v>67.302597000000006</v>
      </c>
      <c r="H372">
        <v>0.59000699999999995</v>
      </c>
      <c r="I372">
        <v>1034.036621</v>
      </c>
      <c r="J372">
        <v>0.175343</v>
      </c>
      <c r="K372">
        <v>10.529037000000001</v>
      </c>
      <c r="L372">
        <v>2637.406982</v>
      </c>
      <c r="M372">
        <v>0</v>
      </c>
      <c r="N372">
        <v>0</v>
      </c>
      <c r="O372">
        <v>0</v>
      </c>
      <c r="P372">
        <v>0</v>
      </c>
      <c r="Q372">
        <v>9.9872440000000005</v>
      </c>
      <c r="R372">
        <v>0</v>
      </c>
      <c r="S372">
        <v>0.87381799999999998</v>
      </c>
      <c r="T372">
        <v>3.8569969999999998</v>
      </c>
      <c r="U372">
        <v>0.25670399999999999</v>
      </c>
      <c r="V372">
        <v>3.2300000000000002E-2</v>
      </c>
      <c r="W372">
        <v>2.8877E-2</v>
      </c>
      <c r="X372">
        <v>9.1120000000000003E-3</v>
      </c>
      <c r="Y372">
        <v>5.5770000000000004E-3</v>
      </c>
      <c r="Z372" t="s">
        <v>392</v>
      </c>
    </row>
    <row r="373" spans="1:26" x14ac:dyDescent="0.25">
      <c r="A373" t="s">
        <v>393</v>
      </c>
      <c r="B373">
        <v>720</v>
      </c>
      <c r="D373">
        <v>60</v>
      </c>
      <c r="E373">
        <v>1.740604</v>
      </c>
      <c r="F373">
        <v>751.24340800000004</v>
      </c>
      <c r="G373">
        <v>68.157852000000005</v>
      </c>
      <c r="H373">
        <v>0.590777</v>
      </c>
      <c r="I373">
        <v>1034.3438719999999</v>
      </c>
      <c r="J373">
        <v>0.21990299999999999</v>
      </c>
      <c r="K373">
        <v>13.09022</v>
      </c>
      <c r="L373">
        <v>3254.0395509999998</v>
      </c>
      <c r="M373">
        <v>0</v>
      </c>
      <c r="N373">
        <v>0</v>
      </c>
      <c r="O373">
        <v>0</v>
      </c>
      <c r="P373">
        <v>0</v>
      </c>
      <c r="Q373">
        <v>12.473386</v>
      </c>
      <c r="R373">
        <v>0</v>
      </c>
      <c r="S373">
        <v>0.862757</v>
      </c>
      <c r="T373">
        <v>3.9273310000000001</v>
      </c>
      <c r="U373">
        <v>0.26652500000000001</v>
      </c>
      <c r="V373">
        <v>3.4698E-2</v>
      </c>
      <c r="W373">
        <v>3.1488000000000002E-2</v>
      </c>
      <c r="X373">
        <v>1.0456E-2</v>
      </c>
      <c r="Y373">
        <v>6.8510000000000003E-3</v>
      </c>
      <c r="Z373" t="s">
        <v>393</v>
      </c>
    </row>
    <row r="374" spans="1:26" x14ac:dyDescent="0.25">
      <c r="A374" t="s">
        <v>394</v>
      </c>
      <c r="B374">
        <v>660</v>
      </c>
      <c r="D374">
        <v>60</v>
      </c>
      <c r="E374">
        <v>1.8926130000000001</v>
      </c>
      <c r="F374">
        <v>750.14581299999998</v>
      </c>
      <c r="G374">
        <v>68.621063000000007</v>
      </c>
      <c r="H374">
        <v>0.59090399999999998</v>
      </c>
      <c r="I374">
        <v>1034.183716</v>
      </c>
      <c r="J374">
        <v>0.240481</v>
      </c>
      <c r="K374">
        <v>14.301867</v>
      </c>
      <c r="L374">
        <v>3550.0183109999998</v>
      </c>
      <c r="M374">
        <v>0</v>
      </c>
      <c r="N374">
        <v>0</v>
      </c>
      <c r="O374">
        <v>0</v>
      </c>
      <c r="P374">
        <v>0</v>
      </c>
      <c r="Q374">
        <v>13.601741000000001</v>
      </c>
      <c r="R374">
        <v>0</v>
      </c>
      <c r="S374">
        <v>0.834453</v>
      </c>
      <c r="T374">
        <v>3.8742000000000001</v>
      </c>
      <c r="U374">
        <v>0.28915299999999999</v>
      </c>
      <c r="V374">
        <v>3.8392000000000003E-2</v>
      </c>
      <c r="W374">
        <v>3.6269000000000003E-2</v>
      </c>
      <c r="X374">
        <v>1.2772E-2</v>
      </c>
      <c r="Y374">
        <v>8.3070000000000001E-3</v>
      </c>
      <c r="Z374" t="s">
        <v>394</v>
      </c>
    </row>
    <row r="375" spans="1:26" x14ac:dyDescent="0.25">
      <c r="A375" t="s">
        <v>395</v>
      </c>
      <c r="B375">
        <v>600</v>
      </c>
      <c r="D375">
        <v>60</v>
      </c>
      <c r="E375">
        <v>1.4999560000000001</v>
      </c>
      <c r="F375">
        <v>749.65625</v>
      </c>
      <c r="G375">
        <v>69.480796999999995</v>
      </c>
      <c r="H375">
        <v>0.59251799999999999</v>
      </c>
      <c r="I375">
        <v>1033.9205320000001</v>
      </c>
      <c r="J375">
        <v>0.19170100000000001</v>
      </c>
      <c r="K375">
        <v>11.394871</v>
      </c>
      <c r="L375">
        <v>2824.5283199999999</v>
      </c>
      <c r="M375">
        <v>0</v>
      </c>
      <c r="N375">
        <v>0</v>
      </c>
      <c r="O375">
        <v>0</v>
      </c>
      <c r="P375">
        <v>0</v>
      </c>
      <c r="Q375">
        <v>10.811882000000001</v>
      </c>
      <c r="R375">
        <v>0</v>
      </c>
      <c r="S375">
        <v>0.803539</v>
      </c>
      <c r="T375">
        <v>4.0126200000000001</v>
      </c>
      <c r="U375">
        <v>0.300709</v>
      </c>
      <c r="V375">
        <v>4.6205000000000003E-2</v>
      </c>
      <c r="W375">
        <v>4.2266999999999999E-2</v>
      </c>
      <c r="X375">
        <v>1.4428E-2</v>
      </c>
      <c r="Y375">
        <v>9.1170000000000001E-3</v>
      </c>
      <c r="Z375" t="s">
        <v>395</v>
      </c>
    </row>
    <row r="376" spans="1:26" x14ac:dyDescent="0.25">
      <c r="A376" t="s">
        <v>396</v>
      </c>
      <c r="B376">
        <v>540</v>
      </c>
      <c r="D376">
        <v>60</v>
      </c>
      <c r="E376">
        <v>1.459157</v>
      </c>
      <c r="F376">
        <v>747.32885699999997</v>
      </c>
      <c r="G376">
        <v>71.075348000000005</v>
      </c>
      <c r="H376">
        <v>0.59335800000000005</v>
      </c>
      <c r="I376">
        <v>1033.192749</v>
      </c>
      <c r="J376">
        <v>0.18540799999999999</v>
      </c>
      <c r="K376">
        <v>10.927440000000001</v>
      </c>
      <c r="L376">
        <v>2728.845703</v>
      </c>
      <c r="M376">
        <v>0</v>
      </c>
      <c r="N376">
        <v>0</v>
      </c>
      <c r="O376">
        <v>0</v>
      </c>
      <c r="P376">
        <v>0</v>
      </c>
      <c r="Q376">
        <v>10.376567</v>
      </c>
      <c r="R376">
        <v>0</v>
      </c>
      <c r="S376">
        <v>0.78619000000000006</v>
      </c>
      <c r="T376">
        <v>4.0722860000000001</v>
      </c>
      <c r="U376">
        <v>0.31271500000000002</v>
      </c>
      <c r="V376">
        <v>4.8258000000000002E-2</v>
      </c>
      <c r="W376">
        <v>4.3164000000000001E-2</v>
      </c>
      <c r="X376">
        <v>1.4201E-2</v>
      </c>
      <c r="Y376">
        <v>8.4679999999999998E-3</v>
      </c>
      <c r="Z376" t="s">
        <v>396</v>
      </c>
    </row>
    <row r="377" spans="1:26" x14ac:dyDescent="0.25">
      <c r="A377" t="s">
        <v>397</v>
      </c>
      <c r="B377">
        <v>480</v>
      </c>
      <c r="D377">
        <v>60</v>
      </c>
      <c r="E377">
        <v>1.822894</v>
      </c>
      <c r="F377">
        <v>745.046021</v>
      </c>
      <c r="G377">
        <v>72.921172999999996</v>
      </c>
      <c r="H377">
        <v>0.59316599999999997</v>
      </c>
      <c r="I377">
        <v>1032.534058</v>
      </c>
      <c r="J377">
        <v>0.22955100000000001</v>
      </c>
      <c r="K377">
        <v>13.393017</v>
      </c>
      <c r="L377">
        <v>3332.4426269999999</v>
      </c>
      <c r="M377">
        <v>0</v>
      </c>
      <c r="N377">
        <v>0</v>
      </c>
      <c r="O377">
        <v>0</v>
      </c>
      <c r="P377">
        <v>0</v>
      </c>
      <c r="Q377">
        <v>12.751894999999999</v>
      </c>
      <c r="R377">
        <v>0</v>
      </c>
      <c r="S377">
        <v>0.77875499999999998</v>
      </c>
      <c r="T377">
        <v>4.0296110000000001</v>
      </c>
      <c r="U377">
        <v>0.30618200000000001</v>
      </c>
      <c r="V377">
        <v>4.8098000000000002E-2</v>
      </c>
      <c r="W377">
        <v>4.1986000000000002E-2</v>
      </c>
      <c r="X377">
        <v>1.4168E-2</v>
      </c>
      <c r="Y377">
        <v>8.6269999999999993E-3</v>
      </c>
      <c r="Z377" t="s">
        <v>397</v>
      </c>
    </row>
    <row r="378" spans="1:26" x14ac:dyDescent="0.25">
      <c r="A378" t="s">
        <v>398</v>
      </c>
      <c r="B378">
        <v>420</v>
      </c>
      <c r="D378">
        <v>60</v>
      </c>
      <c r="E378">
        <v>1.7810790000000001</v>
      </c>
      <c r="F378">
        <v>744.68316700000003</v>
      </c>
      <c r="G378">
        <v>74.853301999999999</v>
      </c>
      <c r="H378">
        <v>0.59328199999999998</v>
      </c>
      <c r="I378">
        <v>1032.4221190000001</v>
      </c>
      <c r="J378">
        <v>0.226796</v>
      </c>
      <c r="K378">
        <v>13.185259</v>
      </c>
      <c r="L378">
        <v>3302.3010250000002</v>
      </c>
      <c r="M378">
        <v>0</v>
      </c>
      <c r="N378">
        <v>0</v>
      </c>
      <c r="O378">
        <v>0</v>
      </c>
      <c r="P378">
        <v>0</v>
      </c>
      <c r="Q378">
        <v>12.522613</v>
      </c>
      <c r="R378">
        <v>0</v>
      </c>
      <c r="S378">
        <v>0.77661199999999997</v>
      </c>
      <c r="T378">
        <v>3.9770970000000001</v>
      </c>
      <c r="U378">
        <v>0.31563000000000002</v>
      </c>
      <c r="V378">
        <v>5.1005000000000002E-2</v>
      </c>
      <c r="W378">
        <v>4.514E-2</v>
      </c>
      <c r="X378">
        <v>1.5705E-2</v>
      </c>
      <c r="Y378">
        <v>9.8139999999999998E-3</v>
      </c>
      <c r="Z378" t="s">
        <v>398</v>
      </c>
    </row>
    <row r="379" spans="1:26" x14ac:dyDescent="0.25">
      <c r="A379" t="s">
        <v>399</v>
      </c>
      <c r="B379">
        <v>360</v>
      </c>
      <c r="D379">
        <v>60</v>
      </c>
      <c r="E379">
        <v>1.472939</v>
      </c>
      <c r="F379">
        <v>742.55743399999994</v>
      </c>
      <c r="G379">
        <v>76.177284</v>
      </c>
      <c r="H379">
        <v>0.59372800000000003</v>
      </c>
      <c r="I379">
        <v>1033.2105710000001</v>
      </c>
      <c r="J379">
        <v>0.18764700000000001</v>
      </c>
      <c r="K379">
        <v>10.826619000000001</v>
      </c>
      <c r="L379">
        <v>2709.7282709999999</v>
      </c>
      <c r="M379">
        <v>0</v>
      </c>
      <c r="N379">
        <v>0</v>
      </c>
      <c r="O379">
        <v>0</v>
      </c>
      <c r="P379">
        <v>0</v>
      </c>
      <c r="Q379">
        <v>10.286049</v>
      </c>
      <c r="R379">
        <v>0</v>
      </c>
      <c r="S379">
        <v>0.79271499999999995</v>
      </c>
      <c r="T379">
        <v>4.0137970000000003</v>
      </c>
      <c r="U379">
        <v>0.32752799999999999</v>
      </c>
      <c r="V379">
        <v>5.3627000000000001E-2</v>
      </c>
      <c r="W379">
        <v>4.7212999999999998E-2</v>
      </c>
      <c r="X379">
        <v>1.6653000000000001E-2</v>
      </c>
      <c r="Y379">
        <v>1.0488000000000001E-2</v>
      </c>
      <c r="Z379" t="s">
        <v>399</v>
      </c>
    </row>
    <row r="380" spans="1:26" x14ac:dyDescent="0.25">
      <c r="A380" t="s">
        <v>400</v>
      </c>
      <c r="B380">
        <v>300</v>
      </c>
      <c r="D380">
        <v>60</v>
      </c>
      <c r="E380">
        <v>1.37662</v>
      </c>
      <c r="F380">
        <v>740.54187000000002</v>
      </c>
      <c r="G380">
        <v>75.699569999999994</v>
      </c>
      <c r="H380">
        <v>0.593588</v>
      </c>
      <c r="I380">
        <v>1034.0179439999999</v>
      </c>
      <c r="J380">
        <v>0.175288</v>
      </c>
      <c r="K380">
        <v>10.093018000000001</v>
      </c>
      <c r="L380">
        <v>2506.5825199999999</v>
      </c>
      <c r="M380">
        <v>0</v>
      </c>
      <c r="N380">
        <v>0</v>
      </c>
      <c r="O380">
        <v>0</v>
      </c>
      <c r="P380">
        <v>0</v>
      </c>
      <c r="Q380">
        <v>9.623996</v>
      </c>
      <c r="R380">
        <v>0</v>
      </c>
      <c r="S380">
        <v>0.78957599999999994</v>
      </c>
      <c r="T380">
        <v>4.0433830000000004</v>
      </c>
      <c r="U380">
        <v>0.329125</v>
      </c>
      <c r="V380">
        <v>5.3851999999999997E-2</v>
      </c>
      <c r="W380">
        <v>4.7280000000000003E-2</v>
      </c>
      <c r="X380">
        <v>1.6364E-2</v>
      </c>
      <c r="Y380">
        <v>1.0108000000000001E-2</v>
      </c>
      <c r="Z380" t="s">
        <v>400</v>
      </c>
    </row>
    <row r="381" spans="1:26" x14ac:dyDescent="0.25">
      <c r="A381" t="s">
        <v>401</v>
      </c>
      <c r="B381">
        <v>240</v>
      </c>
      <c r="D381">
        <v>60</v>
      </c>
      <c r="E381">
        <v>1.487967</v>
      </c>
      <c r="F381">
        <v>739.999146</v>
      </c>
      <c r="G381">
        <v>74.353950999999995</v>
      </c>
      <c r="H381">
        <v>0.59240199999999998</v>
      </c>
      <c r="I381">
        <v>1033.9820560000001</v>
      </c>
      <c r="J381">
        <v>0.18906600000000001</v>
      </c>
      <c r="K381">
        <v>10.913338</v>
      </c>
      <c r="L381">
        <v>2720.6613769999999</v>
      </c>
      <c r="M381">
        <v>0</v>
      </c>
      <c r="N381">
        <v>0</v>
      </c>
      <c r="O381">
        <v>0</v>
      </c>
      <c r="P381">
        <v>0</v>
      </c>
      <c r="Q381">
        <v>10.380222</v>
      </c>
      <c r="R381">
        <v>0</v>
      </c>
      <c r="S381">
        <v>0.78216399999999997</v>
      </c>
      <c r="T381">
        <v>3.9644240000000002</v>
      </c>
      <c r="U381">
        <v>0.314106</v>
      </c>
      <c r="V381">
        <v>4.9597000000000002E-2</v>
      </c>
      <c r="W381">
        <v>4.3261000000000001E-2</v>
      </c>
      <c r="X381">
        <v>1.5091E-2</v>
      </c>
      <c r="Y381">
        <v>8.8970000000000004E-3</v>
      </c>
      <c r="Z381" t="s">
        <v>401</v>
      </c>
    </row>
    <row r="382" spans="1:26" x14ac:dyDescent="0.25">
      <c r="A382" t="s">
        <v>402</v>
      </c>
      <c r="B382">
        <v>180</v>
      </c>
      <c r="D382">
        <v>60</v>
      </c>
      <c r="E382">
        <v>1.401457</v>
      </c>
      <c r="F382">
        <v>739.88348399999995</v>
      </c>
      <c r="G382">
        <v>72.189064000000002</v>
      </c>
      <c r="H382">
        <v>0.591692</v>
      </c>
      <c r="I382">
        <v>1034.0428469999999</v>
      </c>
      <c r="J382">
        <v>0.177952</v>
      </c>
      <c r="K382">
        <v>10.368436000000001</v>
      </c>
      <c r="L382">
        <v>2587.664307</v>
      </c>
      <c r="M382">
        <v>0</v>
      </c>
      <c r="N382">
        <v>0</v>
      </c>
      <c r="O382">
        <v>0</v>
      </c>
      <c r="P382">
        <v>0</v>
      </c>
      <c r="Q382">
        <v>9.8363779999999998</v>
      </c>
      <c r="R382">
        <v>0</v>
      </c>
      <c r="S382">
        <v>0.78545600000000004</v>
      </c>
      <c r="T382">
        <v>3.9060190000000001</v>
      </c>
      <c r="U382">
        <v>0.30298399999999998</v>
      </c>
      <c r="V382">
        <v>4.8576000000000001E-2</v>
      </c>
      <c r="W382">
        <v>4.1399999999999999E-2</v>
      </c>
      <c r="X382">
        <v>1.4652999999999999E-2</v>
      </c>
      <c r="Y382">
        <v>8.8470000000000007E-3</v>
      </c>
      <c r="Z382" t="s">
        <v>402</v>
      </c>
    </row>
    <row r="383" spans="1:26" x14ac:dyDescent="0.25">
      <c r="A383" t="s">
        <v>403</v>
      </c>
      <c r="B383">
        <v>120</v>
      </c>
      <c r="D383">
        <v>60</v>
      </c>
      <c r="E383">
        <v>1.4506030000000001</v>
      </c>
      <c r="F383">
        <v>739.96270800000002</v>
      </c>
      <c r="G383">
        <v>70.496666000000005</v>
      </c>
      <c r="H383">
        <v>0.59145999999999999</v>
      </c>
      <c r="I383">
        <v>1034.1732179999999</v>
      </c>
      <c r="J383">
        <v>0.183505</v>
      </c>
      <c r="K383">
        <v>10.721432</v>
      </c>
      <c r="L383">
        <v>2652.9709469999998</v>
      </c>
      <c r="M383">
        <v>0</v>
      </c>
      <c r="N383">
        <v>0</v>
      </c>
      <c r="O383">
        <v>0</v>
      </c>
      <c r="P383">
        <v>0</v>
      </c>
      <c r="Q383">
        <v>10.17215</v>
      </c>
      <c r="R383">
        <v>0</v>
      </c>
      <c r="S383">
        <v>0.81950500000000004</v>
      </c>
      <c r="T383">
        <v>3.8679239999999999</v>
      </c>
      <c r="U383">
        <v>0.29789300000000002</v>
      </c>
      <c r="V383">
        <v>4.7735E-2</v>
      </c>
      <c r="W383">
        <v>4.0133000000000002E-2</v>
      </c>
      <c r="X383">
        <v>1.4858E-2</v>
      </c>
      <c r="Y383">
        <v>9.051E-3</v>
      </c>
      <c r="Z383" t="s">
        <v>403</v>
      </c>
    </row>
    <row r="384" spans="1:26" x14ac:dyDescent="0.25">
      <c r="A384" t="s">
        <v>404</v>
      </c>
      <c r="B384">
        <v>60</v>
      </c>
      <c r="D384">
        <v>60</v>
      </c>
      <c r="E384">
        <v>1.3828990000000001</v>
      </c>
      <c r="F384">
        <v>739.99572799999999</v>
      </c>
      <c r="G384">
        <v>69.633041000000006</v>
      </c>
      <c r="H384">
        <v>0.59135899999999997</v>
      </c>
      <c r="I384">
        <v>1034.262817</v>
      </c>
      <c r="J384">
        <v>0.17568700000000001</v>
      </c>
      <c r="K384">
        <v>10.281775</v>
      </c>
      <c r="L384">
        <v>2546.2048340000001</v>
      </c>
      <c r="M384">
        <v>0</v>
      </c>
      <c r="N384">
        <v>0</v>
      </c>
      <c r="O384">
        <v>0</v>
      </c>
      <c r="P384">
        <v>0</v>
      </c>
      <c r="Q384">
        <v>9.7699180000000005</v>
      </c>
      <c r="R384">
        <v>0</v>
      </c>
      <c r="S384">
        <v>0.80171899999999996</v>
      </c>
      <c r="T384">
        <v>3.8722219999999998</v>
      </c>
      <c r="U384">
        <v>0.29363899999999998</v>
      </c>
      <c r="V384">
        <v>4.8336999999999998E-2</v>
      </c>
      <c r="W384">
        <v>4.0164999999999999E-2</v>
      </c>
      <c r="X384">
        <v>1.5179E-2</v>
      </c>
      <c r="Y384">
        <v>8.9940000000000003E-3</v>
      </c>
      <c r="Z384" t="s">
        <v>404</v>
      </c>
    </row>
    <row r="385" spans="1:26" x14ac:dyDescent="0.25">
      <c r="A385" t="s">
        <v>405</v>
      </c>
      <c r="B385">
        <v>1440</v>
      </c>
      <c r="D385">
        <v>60</v>
      </c>
      <c r="E385">
        <v>1.532346</v>
      </c>
      <c r="F385">
        <v>737.73242200000004</v>
      </c>
      <c r="G385">
        <v>67.130852000000004</v>
      </c>
      <c r="H385">
        <v>0.59117500000000001</v>
      </c>
      <c r="I385">
        <v>1034.20813</v>
      </c>
      <c r="J385">
        <v>0.19365299999999999</v>
      </c>
      <c r="K385">
        <v>11.338646000000001</v>
      </c>
      <c r="L385">
        <v>2807.8046880000002</v>
      </c>
      <c r="M385">
        <v>0</v>
      </c>
      <c r="N385">
        <v>0</v>
      </c>
      <c r="O385">
        <v>0</v>
      </c>
      <c r="P385">
        <v>0</v>
      </c>
      <c r="Q385">
        <v>10.801031999999999</v>
      </c>
      <c r="R385">
        <v>0</v>
      </c>
      <c r="S385">
        <v>0.80070200000000002</v>
      </c>
      <c r="T385">
        <v>3.8362539999999998</v>
      </c>
      <c r="U385">
        <v>0.29731299999999999</v>
      </c>
      <c r="V385">
        <v>4.9299000000000003E-2</v>
      </c>
      <c r="W385">
        <v>4.1647999999999998E-2</v>
      </c>
      <c r="X385">
        <v>1.5332999999999999E-2</v>
      </c>
      <c r="Y385">
        <v>9.2090000000000002E-3</v>
      </c>
      <c r="Z385" t="s">
        <v>405</v>
      </c>
    </row>
    <row r="386" spans="1:26" x14ac:dyDescent="0.25">
      <c r="A386" t="s">
        <v>406</v>
      </c>
      <c r="B386">
        <v>1380</v>
      </c>
      <c r="D386">
        <v>60</v>
      </c>
      <c r="E386">
        <v>2.2097060000000002</v>
      </c>
      <c r="F386">
        <v>733.51654099999996</v>
      </c>
      <c r="G386">
        <v>66.166877999999997</v>
      </c>
      <c r="H386">
        <v>0.59172899999999995</v>
      </c>
      <c r="I386">
        <v>1034.2647710000001</v>
      </c>
      <c r="J386">
        <v>0.27998400000000001</v>
      </c>
      <c r="K386">
        <v>16.401855000000001</v>
      </c>
      <c r="L386">
        <v>4085.2304690000001</v>
      </c>
      <c r="M386">
        <v>0</v>
      </c>
      <c r="N386">
        <v>0</v>
      </c>
      <c r="O386">
        <v>0</v>
      </c>
      <c r="P386">
        <v>0</v>
      </c>
      <c r="Q386">
        <v>15.622661000000001</v>
      </c>
      <c r="R386">
        <v>0</v>
      </c>
      <c r="S386">
        <v>0.81454199999999999</v>
      </c>
      <c r="T386">
        <v>3.8595920000000001</v>
      </c>
      <c r="U386">
        <v>0.30452299999999999</v>
      </c>
      <c r="V386">
        <v>5.1591999999999999E-2</v>
      </c>
      <c r="W386">
        <v>4.4615000000000002E-2</v>
      </c>
      <c r="X386">
        <v>1.6351000000000001E-2</v>
      </c>
      <c r="Y386">
        <v>9.8860000000000007E-3</v>
      </c>
      <c r="Z386" t="s">
        <v>406</v>
      </c>
    </row>
    <row r="387" spans="1:26" x14ac:dyDescent="0.25">
      <c r="A387" t="s">
        <v>407</v>
      </c>
      <c r="B387">
        <v>1320</v>
      </c>
      <c r="D387">
        <v>60</v>
      </c>
      <c r="E387">
        <v>1.7687409999999999</v>
      </c>
      <c r="F387">
        <v>729.31860400000005</v>
      </c>
      <c r="G387">
        <v>65.891707999999994</v>
      </c>
      <c r="H387">
        <v>0.59249700000000005</v>
      </c>
      <c r="I387">
        <v>1033.2062989999999</v>
      </c>
      <c r="J387">
        <v>0.224688</v>
      </c>
      <c r="K387">
        <v>13.061866</v>
      </c>
      <c r="L387">
        <v>3275.9116210000002</v>
      </c>
      <c r="M387">
        <v>0</v>
      </c>
      <c r="N387">
        <v>0</v>
      </c>
      <c r="O387">
        <v>0</v>
      </c>
      <c r="P387">
        <v>0</v>
      </c>
      <c r="Q387">
        <v>12.404621000000001</v>
      </c>
      <c r="R387">
        <v>0</v>
      </c>
      <c r="S387">
        <v>0.80368300000000004</v>
      </c>
      <c r="T387">
        <v>3.9355120000000001</v>
      </c>
      <c r="U387">
        <v>0.30202099999999998</v>
      </c>
      <c r="V387">
        <v>4.9952999999999997E-2</v>
      </c>
      <c r="W387">
        <v>4.2810000000000001E-2</v>
      </c>
      <c r="X387">
        <v>1.5462999999999999E-2</v>
      </c>
      <c r="Y387">
        <v>9.6450000000000008E-3</v>
      </c>
      <c r="Z387" t="s">
        <v>407</v>
      </c>
    </row>
    <row r="388" spans="1:26" x14ac:dyDescent="0.25">
      <c r="A388" t="s">
        <v>408</v>
      </c>
      <c r="B388">
        <v>1260</v>
      </c>
      <c r="D388">
        <v>60</v>
      </c>
      <c r="E388">
        <v>2.1205020000000001</v>
      </c>
      <c r="F388">
        <v>724.44958499999996</v>
      </c>
      <c r="G388">
        <v>66.233559</v>
      </c>
      <c r="H388">
        <v>0.59102600000000005</v>
      </c>
      <c r="I388">
        <v>1035.9555660000001</v>
      </c>
      <c r="J388">
        <v>0.27062999999999998</v>
      </c>
      <c r="K388">
        <v>15.586083</v>
      </c>
      <c r="L388">
        <v>3870.0812989999999</v>
      </c>
      <c r="M388">
        <v>0</v>
      </c>
      <c r="N388">
        <v>0</v>
      </c>
      <c r="O388">
        <v>0</v>
      </c>
      <c r="P388">
        <v>0</v>
      </c>
      <c r="Q388">
        <v>14.807482</v>
      </c>
      <c r="R388">
        <v>0</v>
      </c>
      <c r="S388">
        <v>0.85399800000000003</v>
      </c>
      <c r="T388">
        <v>3.7933859999999999</v>
      </c>
      <c r="U388">
        <v>0.30750499999999997</v>
      </c>
      <c r="V388">
        <v>5.3933000000000002E-2</v>
      </c>
      <c r="W388">
        <v>4.5434000000000002E-2</v>
      </c>
      <c r="X388">
        <v>1.6794E-2</v>
      </c>
      <c r="Y388">
        <v>1.0311000000000001E-2</v>
      </c>
      <c r="Z388" t="s">
        <v>408</v>
      </c>
    </row>
    <row r="389" spans="1:26" x14ac:dyDescent="0.25">
      <c r="A389" t="s">
        <v>409</v>
      </c>
      <c r="B389">
        <v>1200</v>
      </c>
      <c r="D389">
        <v>60</v>
      </c>
      <c r="E389">
        <v>1.9614259999999999</v>
      </c>
      <c r="F389">
        <v>714.38537599999995</v>
      </c>
      <c r="G389">
        <v>66.098167000000004</v>
      </c>
      <c r="H389">
        <v>0.59234600000000004</v>
      </c>
      <c r="I389">
        <v>1033.283081</v>
      </c>
      <c r="J389">
        <v>0.248392</v>
      </c>
      <c r="K389">
        <v>14.117577000000001</v>
      </c>
      <c r="L389">
        <v>3518.648682</v>
      </c>
      <c r="M389">
        <v>0</v>
      </c>
      <c r="N389">
        <v>0</v>
      </c>
      <c r="O389">
        <v>0</v>
      </c>
      <c r="P389">
        <v>0</v>
      </c>
      <c r="Q389">
        <v>13.426582</v>
      </c>
      <c r="R389">
        <v>0</v>
      </c>
      <c r="S389">
        <v>0.82335100000000006</v>
      </c>
      <c r="T389">
        <v>3.8886769999999999</v>
      </c>
      <c r="U389">
        <v>0.29736800000000002</v>
      </c>
      <c r="V389">
        <v>5.1337000000000001E-2</v>
      </c>
      <c r="W389">
        <v>4.4109000000000002E-2</v>
      </c>
      <c r="X389">
        <v>1.6310999999999999E-2</v>
      </c>
      <c r="Y389">
        <v>1.0305E-2</v>
      </c>
      <c r="Z389" t="s">
        <v>409</v>
      </c>
    </row>
    <row r="390" spans="1:26" x14ac:dyDescent="0.25">
      <c r="A390" t="s">
        <v>410</v>
      </c>
      <c r="B390">
        <v>1140</v>
      </c>
      <c r="D390">
        <v>60</v>
      </c>
      <c r="E390">
        <v>2.2678940000000001</v>
      </c>
      <c r="F390">
        <v>710.92852800000003</v>
      </c>
      <c r="G390">
        <v>66.334564</v>
      </c>
      <c r="H390">
        <v>0.59311000000000003</v>
      </c>
      <c r="I390">
        <v>1032.9025879999999</v>
      </c>
      <c r="J390">
        <v>0.28728599999999999</v>
      </c>
      <c r="K390">
        <v>16.293737</v>
      </c>
      <c r="L390">
        <v>4034.7607419999999</v>
      </c>
      <c r="M390">
        <v>0</v>
      </c>
      <c r="N390">
        <v>0</v>
      </c>
      <c r="O390">
        <v>0</v>
      </c>
      <c r="P390">
        <v>0</v>
      </c>
      <c r="Q390">
        <v>15.450557</v>
      </c>
      <c r="R390">
        <v>0</v>
      </c>
      <c r="S390">
        <v>0.82541900000000001</v>
      </c>
      <c r="T390">
        <v>3.9867469999999998</v>
      </c>
      <c r="U390">
        <v>0.29248800000000003</v>
      </c>
      <c r="V390">
        <v>5.0062000000000002E-2</v>
      </c>
      <c r="W390">
        <v>4.3137000000000002E-2</v>
      </c>
      <c r="X390">
        <v>1.5838999999999999E-2</v>
      </c>
      <c r="Y390">
        <v>1.0052999999999999E-2</v>
      </c>
      <c r="Z390" t="s">
        <v>410</v>
      </c>
    </row>
    <row r="391" spans="1:26" x14ac:dyDescent="0.25">
      <c r="A391" t="s">
        <v>411</v>
      </c>
      <c r="B391">
        <v>1080</v>
      </c>
      <c r="D391">
        <v>60</v>
      </c>
      <c r="E391">
        <v>2.1756099999999998</v>
      </c>
      <c r="F391">
        <v>705.33429000000001</v>
      </c>
      <c r="G391">
        <v>66.423012</v>
      </c>
      <c r="H391">
        <v>0.59340000000000004</v>
      </c>
      <c r="I391">
        <v>1032.9832759999999</v>
      </c>
      <c r="J391">
        <v>0.27654400000000001</v>
      </c>
      <c r="K391">
        <v>15.531416999999999</v>
      </c>
      <c r="L391">
        <v>3892.4753420000002</v>
      </c>
      <c r="M391">
        <v>0</v>
      </c>
      <c r="N391">
        <v>0</v>
      </c>
      <c r="O391">
        <v>0</v>
      </c>
      <c r="P391">
        <v>0</v>
      </c>
      <c r="Q391">
        <v>14.750093</v>
      </c>
      <c r="R391">
        <v>0</v>
      </c>
      <c r="S391">
        <v>0.81776899999999997</v>
      </c>
      <c r="T391">
        <v>4.0315880000000002</v>
      </c>
      <c r="U391">
        <v>0.295568</v>
      </c>
      <c r="V391">
        <v>4.9706E-2</v>
      </c>
      <c r="W391">
        <v>4.3431999999999998E-2</v>
      </c>
      <c r="X391">
        <v>1.6182999999999999E-2</v>
      </c>
      <c r="Y391">
        <v>1.0397999999999999E-2</v>
      </c>
      <c r="Z391" t="s">
        <v>411</v>
      </c>
    </row>
    <row r="392" spans="1:26" x14ac:dyDescent="0.25">
      <c r="A392" t="s">
        <v>412</v>
      </c>
      <c r="B392">
        <v>1020</v>
      </c>
      <c r="D392">
        <v>60</v>
      </c>
      <c r="E392">
        <v>2.1527989999999999</v>
      </c>
      <c r="F392">
        <v>700.03637700000002</v>
      </c>
      <c r="G392">
        <v>66.537216000000001</v>
      </c>
      <c r="H392">
        <v>0.593391</v>
      </c>
      <c r="I392">
        <v>1033.795044</v>
      </c>
      <c r="J392">
        <v>0.27353499999999997</v>
      </c>
      <c r="K392">
        <v>15.209528000000001</v>
      </c>
      <c r="L392">
        <v>3770.7741700000001</v>
      </c>
      <c r="M392">
        <v>0</v>
      </c>
      <c r="N392">
        <v>0</v>
      </c>
      <c r="O392">
        <v>0</v>
      </c>
      <c r="P392">
        <v>0</v>
      </c>
      <c r="Q392">
        <v>14.45492</v>
      </c>
      <c r="R392">
        <v>0</v>
      </c>
      <c r="S392">
        <v>0.813828</v>
      </c>
      <c r="T392">
        <v>4.0899049999999999</v>
      </c>
      <c r="U392">
        <v>0.29075499999999999</v>
      </c>
      <c r="V392">
        <v>4.8717999999999997E-2</v>
      </c>
      <c r="W392">
        <v>4.2909000000000003E-2</v>
      </c>
      <c r="X392">
        <v>1.6064999999999999E-2</v>
      </c>
      <c r="Y392">
        <v>1.0269E-2</v>
      </c>
      <c r="Z392" t="s">
        <v>412</v>
      </c>
    </row>
    <row r="393" spans="1:26" x14ac:dyDescent="0.25">
      <c r="A393" t="s">
        <v>413</v>
      </c>
      <c r="B393">
        <v>960</v>
      </c>
      <c r="D393">
        <v>60</v>
      </c>
      <c r="E393">
        <v>2.1242139999999998</v>
      </c>
      <c r="F393">
        <v>694.59637499999997</v>
      </c>
      <c r="G393">
        <v>66.803916999999998</v>
      </c>
      <c r="H393">
        <v>0.59339500000000001</v>
      </c>
      <c r="I393">
        <v>1034.3562010000001</v>
      </c>
      <c r="J393">
        <v>0.27207599999999998</v>
      </c>
      <c r="K393">
        <v>14.929383</v>
      </c>
      <c r="L393">
        <v>3720.7060550000001</v>
      </c>
      <c r="M393">
        <v>0</v>
      </c>
      <c r="N393">
        <v>0</v>
      </c>
      <c r="O393">
        <v>0</v>
      </c>
      <c r="P393">
        <v>0</v>
      </c>
      <c r="Q393">
        <v>14.23695</v>
      </c>
      <c r="R393">
        <v>0</v>
      </c>
      <c r="S393">
        <v>0.820017</v>
      </c>
      <c r="T393">
        <v>4.1337140000000003</v>
      </c>
      <c r="U393">
        <v>0.28693400000000002</v>
      </c>
      <c r="V393">
        <v>4.8196999999999997E-2</v>
      </c>
      <c r="W393">
        <v>4.1027000000000001E-2</v>
      </c>
      <c r="X393">
        <v>1.5570000000000001E-2</v>
      </c>
      <c r="Y393">
        <v>9.5239999999999995E-3</v>
      </c>
      <c r="Z393" t="s">
        <v>413</v>
      </c>
    </row>
    <row r="394" spans="1:26" x14ac:dyDescent="0.25">
      <c r="A394" t="s">
        <v>414</v>
      </c>
      <c r="B394">
        <v>900</v>
      </c>
      <c r="D394">
        <v>60</v>
      </c>
      <c r="E394">
        <v>2.2142719999999998</v>
      </c>
      <c r="F394">
        <v>689.80090299999995</v>
      </c>
      <c r="G394">
        <v>67.341316000000006</v>
      </c>
      <c r="H394">
        <v>0.59360299999999999</v>
      </c>
      <c r="I394">
        <v>1034.6217039999999</v>
      </c>
      <c r="J394">
        <v>0.28165000000000001</v>
      </c>
      <c r="K394">
        <v>15.392690999999999</v>
      </c>
      <c r="L394">
        <v>3824.5131839999999</v>
      </c>
      <c r="M394">
        <v>0</v>
      </c>
      <c r="N394">
        <v>0</v>
      </c>
      <c r="O394">
        <v>0</v>
      </c>
      <c r="P394">
        <v>0</v>
      </c>
      <c r="Q394">
        <v>14.634437</v>
      </c>
      <c r="R394">
        <v>0</v>
      </c>
      <c r="S394">
        <v>0.83087800000000001</v>
      </c>
      <c r="T394">
        <v>4.161791</v>
      </c>
      <c r="U394">
        <v>0.28599200000000002</v>
      </c>
      <c r="V394">
        <v>4.8266000000000003E-2</v>
      </c>
      <c r="W394">
        <v>3.9982999999999998E-2</v>
      </c>
      <c r="X394">
        <v>1.5803999999999999E-2</v>
      </c>
      <c r="Y394">
        <v>9.8359999999999993E-3</v>
      </c>
      <c r="Z394" t="s">
        <v>414</v>
      </c>
    </row>
    <row r="395" spans="1:26" x14ac:dyDescent="0.25">
      <c r="A395" t="s">
        <v>415</v>
      </c>
      <c r="B395">
        <v>840</v>
      </c>
      <c r="D395">
        <v>60</v>
      </c>
      <c r="E395">
        <v>2.0606710000000001</v>
      </c>
      <c r="F395">
        <v>685.69085700000005</v>
      </c>
      <c r="G395">
        <v>67.836883999999998</v>
      </c>
      <c r="H395">
        <v>0.59834600000000004</v>
      </c>
      <c r="I395">
        <v>1031.7242429999999</v>
      </c>
      <c r="J395">
        <v>0.26422000000000001</v>
      </c>
      <c r="K395">
        <v>14.298295</v>
      </c>
      <c r="L395">
        <v>3529.7045899999998</v>
      </c>
      <c r="M395">
        <v>0</v>
      </c>
      <c r="N395">
        <v>0</v>
      </c>
      <c r="O395">
        <v>0</v>
      </c>
      <c r="P395">
        <v>0</v>
      </c>
      <c r="Q395">
        <v>13.59625</v>
      </c>
      <c r="R395">
        <v>0</v>
      </c>
      <c r="S395">
        <v>0.73267800000000005</v>
      </c>
      <c r="T395">
        <v>4.6968170000000002</v>
      </c>
      <c r="U395">
        <v>0.295485</v>
      </c>
      <c r="V395">
        <v>4.4666999999999998E-2</v>
      </c>
      <c r="W395">
        <v>4.1782E-2</v>
      </c>
      <c r="X395">
        <v>1.4982000000000001E-2</v>
      </c>
      <c r="Y395">
        <v>9.8700000000000003E-3</v>
      </c>
      <c r="Z395" t="s">
        <v>415</v>
      </c>
    </row>
    <row r="396" spans="1:26" x14ac:dyDescent="0.25">
      <c r="A396" t="s">
        <v>416</v>
      </c>
      <c r="B396">
        <v>780</v>
      </c>
      <c r="D396">
        <v>60</v>
      </c>
      <c r="E396">
        <v>2.1769599999999998</v>
      </c>
      <c r="F396">
        <v>680.14691200000004</v>
      </c>
      <c r="G396">
        <v>68.1875</v>
      </c>
      <c r="H396">
        <v>0.59603700000000004</v>
      </c>
      <c r="I396">
        <v>1033.7613530000001</v>
      </c>
      <c r="J396">
        <v>0.27749299999999999</v>
      </c>
      <c r="K396">
        <v>14.905756999999999</v>
      </c>
      <c r="L396">
        <v>3704.498779</v>
      </c>
      <c r="M396">
        <v>0</v>
      </c>
      <c r="N396">
        <v>0</v>
      </c>
      <c r="O396">
        <v>0</v>
      </c>
      <c r="P396">
        <v>0</v>
      </c>
      <c r="Q396">
        <v>14.149787</v>
      </c>
      <c r="R396">
        <v>0</v>
      </c>
      <c r="S396">
        <v>0.78786599999999996</v>
      </c>
      <c r="T396">
        <v>4.4825590000000002</v>
      </c>
      <c r="U396">
        <v>0.28790399999999999</v>
      </c>
      <c r="V396">
        <v>4.6456999999999998E-2</v>
      </c>
      <c r="W396">
        <v>4.0939999999999997E-2</v>
      </c>
      <c r="X396">
        <v>1.4971999999999999E-2</v>
      </c>
      <c r="Y396">
        <v>9.5209999999999999E-3</v>
      </c>
      <c r="Z396" t="s">
        <v>416</v>
      </c>
    </row>
    <row r="397" spans="1:26" x14ac:dyDescent="0.25">
      <c r="A397" t="s">
        <v>417</v>
      </c>
      <c r="B397">
        <v>720</v>
      </c>
      <c r="D397">
        <v>60</v>
      </c>
      <c r="E397">
        <v>2.1477409999999999</v>
      </c>
      <c r="F397">
        <v>673.75</v>
      </c>
      <c r="G397">
        <v>68.293907000000004</v>
      </c>
      <c r="H397">
        <v>0.59541500000000003</v>
      </c>
      <c r="I397">
        <v>1031.546509</v>
      </c>
      <c r="J397">
        <v>0.27332200000000001</v>
      </c>
      <c r="K397">
        <v>14.484522</v>
      </c>
      <c r="L397">
        <v>3593.1428219999998</v>
      </c>
      <c r="M397">
        <v>0</v>
      </c>
      <c r="N397">
        <v>0</v>
      </c>
      <c r="O397">
        <v>0</v>
      </c>
      <c r="P397">
        <v>0</v>
      </c>
      <c r="Q397">
        <v>13.798261</v>
      </c>
      <c r="R397">
        <v>0</v>
      </c>
      <c r="S397">
        <v>0.79644700000000002</v>
      </c>
      <c r="T397">
        <v>4.3767180000000003</v>
      </c>
      <c r="U397">
        <v>0.27452900000000002</v>
      </c>
      <c r="V397">
        <v>4.3726000000000001E-2</v>
      </c>
      <c r="W397">
        <v>3.6214000000000003E-2</v>
      </c>
      <c r="X397">
        <v>1.2714E-2</v>
      </c>
      <c r="Y397">
        <v>7.5119999999999996E-3</v>
      </c>
      <c r="Z397" t="s">
        <v>417</v>
      </c>
    </row>
    <row r="398" spans="1:26" x14ac:dyDescent="0.25">
      <c r="A398" t="s">
        <v>418</v>
      </c>
      <c r="B398">
        <v>660</v>
      </c>
      <c r="D398">
        <v>60</v>
      </c>
      <c r="E398">
        <v>2.181187</v>
      </c>
      <c r="F398">
        <v>672.60687299999995</v>
      </c>
      <c r="G398">
        <v>68.604645000000005</v>
      </c>
      <c r="H398">
        <v>0.59410300000000005</v>
      </c>
      <c r="I398">
        <v>1029.6857910000001</v>
      </c>
      <c r="J398">
        <v>0.27787800000000001</v>
      </c>
      <c r="K398">
        <v>14.725645</v>
      </c>
      <c r="L398">
        <v>3636.907471</v>
      </c>
      <c r="M398">
        <v>0</v>
      </c>
      <c r="N398">
        <v>0</v>
      </c>
      <c r="O398">
        <v>0</v>
      </c>
      <c r="P398">
        <v>0</v>
      </c>
      <c r="Q398">
        <v>13.972376000000001</v>
      </c>
      <c r="R398">
        <v>0</v>
      </c>
      <c r="S398">
        <v>0.84710700000000005</v>
      </c>
      <c r="T398">
        <v>4.2631309999999996</v>
      </c>
      <c r="U398">
        <v>0.24929299999999999</v>
      </c>
      <c r="V398">
        <v>3.5430999999999997E-2</v>
      </c>
      <c r="W398">
        <v>3.0169000000000001E-2</v>
      </c>
      <c r="X398">
        <v>9.162E-3</v>
      </c>
      <c r="Y398">
        <v>5.4099999999999999E-3</v>
      </c>
      <c r="Z398" t="s">
        <v>418</v>
      </c>
    </row>
    <row r="399" spans="1:26" x14ac:dyDescent="0.25">
      <c r="A399" t="s">
        <v>419</v>
      </c>
      <c r="B399">
        <v>600</v>
      </c>
      <c r="D399">
        <v>60</v>
      </c>
      <c r="E399">
        <v>1.857756</v>
      </c>
      <c r="F399">
        <v>667.53735400000005</v>
      </c>
      <c r="G399">
        <v>69.301163000000003</v>
      </c>
      <c r="H399">
        <v>0.59375199999999995</v>
      </c>
      <c r="I399">
        <v>1028.0439449999999</v>
      </c>
      <c r="J399">
        <v>0.23625599999999999</v>
      </c>
      <c r="K399">
        <v>12.341112000000001</v>
      </c>
      <c r="L399">
        <v>3054.9060060000002</v>
      </c>
      <c r="M399">
        <v>0</v>
      </c>
      <c r="N399">
        <v>0</v>
      </c>
      <c r="O399">
        <v>0</v>
      </c>
      <c r="P399">
        <v>0</v>
      </c>
      <c r="Q399">
        <v>11.777284</v>
      </c>
      <c r="R399">
        <v>0</v>
      </c>
      <c r="S399">
        <v>0.87774799999999997</v>
      </c>
      <c r="T399">
        <v>4.2665940000000004</v>
      </c>
      <c r="U399">
        <v>0.21847</v>
      </c>
      <c r="V399">
        <v>2.6193000000000001E-2</v>
      </c>
      <c r="W399">
        <v>2.2747E-2</v>
      </c>
      <c r="X399">
        <v>6.1279999999999998E-3</v>
      </c>
      <c r="Y399">
        <v>3.3059999999999999E-3</v>
      </c>
      <c r="Z399" t="s">
        <v>419</v>
      </c>
    </row>
    <row r="400" spans="1:26" x14ac:dyDescent="0.25">
      <c r="A400" t="s">
        <v>420</v>
      </c>
      <c r="B400">
        <v>540</v>
      </c>
      <c r="D400">
        <v>60</v>
      </c>
      <c r="E400">
        <v>1.840012</v>
      </c>
      <c r="F400">
        <v>661.52886999999998</v>
      </c>
      <c r="G400">
        <v>70.386391000000003</v>
      </c>
      <c r="H400">
        <v>0.59285500000000002</v>
      </c>
      <c r="I400">
        <v>1029.3507079999999</v>
      </c>
      <c r="J400">
        <v>0.235207</v>
      </c>
      <c r="K400">
        <v>12.172248</v>
      </c>
      <c r="L400">
        <v>2999.2426759999998</v>
      </c>
      <c r="M400">
        <v>0</v>
      </c>
      <c r="N400">
        <v>0</v>
      </c>
      <c r="O400">
        <v>0</v>
      </c>
      <c r="P400">
        <v>0</v>
      </c>
      <c r="Q400">
        <v>11.56437</v>
      </c>
      <c r="R400">
        <v>0</v>
      </c>
      <c r="S400">
        <v>0.87353700000000001</v>
      </c>
      <c r="T400">
        <v>4.2112499999999997</v>
      </c>
      <c r="U400">
        <v>0.22195599999999999</v>
      </c>
      <c r="V400">
        <v>2.6584E-2</v>
      </c>
      <c r="W400">
        <v>2.3292E-2</v>
      </c>
      <c r="X400">
        <v>6.0899999999999999E-3</v>
      </c>
      <c r="Y400">
        <v>3.421E-3</v>
      </c>
      <c r="Z400" t="s">
        <v>420</v>
      </c>
    </row>
    <row r="401" spans="1:26" x14ac:dyDescent="0.25">
      <c r="A401" t="s">
        <v>421</v>
      </c>
      <c r="B401">
        <v>480</v>
      </c>
      <c r="D401">
        <v>60</v>
      </c>
      <c r="E401">
        <v>1.8980809999999999</v>
      </c>
      <c r="F401">
        <v>657.74652100000003</v>
      </c>
      <c r="G401">
        <v>71.718345999999997</v>
      </c>
      <c r="H401">
        <v>0.59320399999999995</v>
      </c>
      <c r="I401">
        <v>1031.8352050000001</v>
      </c>
      <c r="J401">
        <v>0.24154900000000001</v>
      </c>
      <c r="K401">
        <v>12.356987999999999</v>
      </c>
      <c r="L401">
        <v>3063.0024410000001</v>
      </c>
      <c r="M401">
        <v>0</v>
      </c>
      <c r="N401">
        <v>0</v>
      </c>
      <c r="O401">
        <v>0</v>
      </c>
      <c r="P401">
        <v>0</v>
      </c>
      <c r="Q401">
        <v>11.767165</v>
      </c>
      <c r="R401">
        <v>0</v>
      </c>
      <c r="S401">
        <v>0.81991499999999995</v>
      </c>
      <c r="T401">
        <v>4.290692</v>
      </c>
      <c r="U401">
        <v>0.26657999999999998</v>
      </c>
      <c r="V401">
        <v>3.3256000000000001E-2</v>
      </c>
      <c r="W401">
        <v>3.0103000000000001E-2</v>
      </c>
      <c r="X401">
        <v>6.6819999999999996E-3</v>
      </c>
      <c r="Y401">
        <v>3.8999999999999998E-3</v>
      </c>
      <c r="Z401" t="s">
        <v>421</v>
      </c>
    </row>
    <row r="402" spans="1:26" x14ac:dyDescent="0.25">
      <c r="A402" t="s">
        <v>422</v>
      </c>
      <c r="B402">
        <v>420</v>
      </c>
      <c r="D402">
        <v>60</v>
      </c>
      <c r="E402">
        <v>2.5140220000000002</v>
      </c>
      <c r="F402">
        <v>653.36981200000002</v>
      </c>
      <c r="G402">
        <v>71.077224999999999</v>
      </c>
      <c r="H402">
        <v>0.59300600000000003</v>
      </c>
      <c r="I402">
        <v>1033.1823730000001</v>
      </c>
      <c r="J402">
        <v>0.32078600000000002</v>
      </c>
      <c r="K402">
        <v>16.350000000000001</v>
      </c>
      <c r="L402">
        <v>4110.8041990000002</v>
      </c>
      <c r="M402">
        <v>0</v>
      </c>
      <c r="N402">
        <v>0</v>
      </c>
      <c r="O402">
        <v>0</v>
      </c>
      <c r="P402">
        <v>0</v>
      </c>
      <c r="Q402">
        <v>15.540127999999999</v>
      </c>
      <c r="R402">
        <v>0</v>
      </c>
      <c r="S402">
        <v>0.80417899999999998</v>
      </c>
      <c r="T402">
        <v>4.3252059999999997</v>
      </c>
      <c r="U402">
        <v>0.27655999999999997</v>
      </c>
      <c r="V402">
        <v>3.4086999999999999E-2</v>
      </c>
      <c r="W402">
        <v>3.0716E-2</v>
      </c>
      <c r="X402">
        <v>6.5069999999999998E-3</v>
      </c>
      <c r="Y402">
        <v>3.6679999999999998E-3</v>
      </c>
      <c r="Z402" t="s">
        <v>422</v>
      </c>
    </row>
    <row r="403" spans="1:26" x14ac:dyDescent="0.25">
      <c r="A403" t="s">
        <v>423</v>
      </c>
      <c r="B403">
        <v>360</v>
      </c>
      <c r="D403">
        <v>60</v>
      </c>
      <c r="E403">
        <v>2.6191550000000001</v>
      </c>
      <c r="F403">
        <v>649.98620600000004</v>
      </c>
      <c r="G403">
        <v>71.025597000000005</v>
      </c>
      <c r="H403">
        <v>0.59152000000000005</v>
      </c>
      <c r="I403">
        <v>1034.222534</v>
      </c>
      <c r="J403">
        <v>0.33114900000000003</v>
      </c>
      <c r="K403">
        <v>16.785975000000001</v>
      </c>
      <c r="L403">
        <v>4195.3764650000003</v>
      </c>
      <c r="M403">
        <v>0</v>
      </c>
      <c r="N403">
        <v>0</v>
      </c>
      <c r="O403">
        <v>0</v>
      </c>
      <c r="P403">
        <v>0</v>
      </c>
      <c r="Q403">
        <v>15.993872</v>
      </c>
      <c r="R403">
        <v>0</v>
      </c>
      <c r="S403">
        <v>0.81720000000000004</v>
      </c>
      <c r="T403">
        <v>4.1498679999999997</v>
      </c>
      <c r="U403">
        <v>0.28820600000000002</v>
      </c>
      <c r="V403">
        <v>3.5621E-2</v>
      </c>
      <c r="W403">
        <v>3.1982999999999998E-2</v>
      </c>
      <c r="X403">
        <v>6.5669999999999999E-3</v>
      </c>
      <c r="Y403">
        <v>3.6240000000000001E-3</v>
      </c>
      <c r="Z403" t="s">
        <v>423</v>
      </c>
    </row>
    <row r="404" spans="1:26" x14ac:dyDescent="0.25">
      <c r="A404" t="s">
        <v>424</v>
      </c>
      <c r="B404">
        <v>300</v>
      </c>
      <c r="D404">
        <v>60</v>
      </c>
      <c r="E404">
        <v>2.4378169999999999</v>
      </c>
      <c r="F404">
        <v>646.83093299999996</v>
      </c>
      <c r="G404">
        <v>71.431763000000004</v>
      </c>
      <c r="H404">
        <v>0.59084499999999995</v>
      </c>
      <c r="I404">
        <v>1034.9600829999999</v>
      </c>
      <c r="J404">
        <v>0.308313</v>
      </c>
      <c r="K404">
        <v>15.527234</v>
      </c>
      <c r="L404">
        <v>3872.4460450000001</v>
      </c>
      <c r="M404">
        <v>0</v>
      </c>
      <c r="N404">
        <v>0</v>
      </c>
      <c r="O404">
        <v>0</v>
      </c>
      <c r="P404">
        <v>0</v>
      </c>
      <c r="Q404">
        <v>14.789279000000001</v>
      </c>
      <c r="R404">
        <v>0</v>
      </c>
      <c r="S404">
        <v>0.85376399999999997</v>
      </c>
      <c r="T404">
        <v>4.0664420000000003</v>
      </c>
      <c r="U404">
        <v>0.29345100000000002</v>
      </c>
      <c r="V404">
        <v>3.5985000000000003E-2</v>
      </c>
      <c r="W404">
        <v>3.1766999999999997E-2</v>
      </c>
      <c r="X404">
        <v>6.3959999999999998E-3</v>
      </c>
      <c r="Y404">
        <v>3.705E-3</v>
      </c>
      <c r="Z404" t="s">
        <v>424</v>
      </c>
    </row>
    <row r="405" spans="1:26" x14ac:dyDescent="0.25">
      <c r="A405" t="s">
        <v>425</v>
      </c>
      <c r="B405">
        <v>240</v>
      </c>
      <c r="D405">
        <v>60</v>
      </c>
      <c r="E405">
        <v>1.810684</v>
      </c>
      <c r="F405">
        <v>644.36450200000002</v>
      </c>
      <c r="G405">
        <v>72.020698999999993</v>
      </c>
      <c r="H405">
        <v>0.59051500000000001</v>
      </c>
      <c r="I405">
        <v>1034.8583980000001</v>
      </c>
      <c r="J405">
        <v>0.22977400000000001</v>
      </c>
      <c r="K405">
        <v>11.510714</v>
      </c>
      <c r="L405">
        <v>2871.3940429999998</v>
      </c>
      <c r="M405">
        <v>0</v>
      </c>
      <c r="N405">
        <v>0</v>
      </c>
      <c r="O405">
        <v>0</v>
      </c>
      <c r="P405">
        <v>0</v>
      </c>
      <c r="Q405">
        <v>10.934791000000001</v>
      </c>
      <c r="R405">
        <v>0</v>
      </c>
      <c r="S405">
        <v>0.85978200000000005</v>
      </c>
      <c r="T405">
        <v>4.0407159999999998</v>
      </c>
      <c r="U405">
        <v>0.29008800000000001</v>
      </c>
      <c r="V405">
        <v>3.4615E-2</v>
      </c>
      <c r="W405">
        <v>3.0477000000000001E-2</v>
      </c>
      <c r="X405">
        <v>5.9439999999999996E-3</v>
      </c>
      <c r="Y405">
        <v>3.3029999999999999E-3</v>
      </c>
      <c r="Z405" t="s">
        <v>425</v>
      </c>
    </row>
    <row r="406" spans="1:26" x14ac:dyDescent="0.25">
      <c r="A406" t="s">
        <v>426</v>
      </c>
      <c r="B406">
        <v>180</v>
      </c>
      <c r="D406">
        <v>60</v>
      </c>
      <c r="E406">
        <v>1.512785</v>
      </c>
      <c r="F406">
        <v>642.91332999999997</v>
      </c>
      <c r="G406">
        <v>71.427895000000007</v>
      </c>
      <c r="H406">
        <v>0.58985900000000002</v>
      </c>
      <c r="I406">
        <v>1034.796875</v>
      </c>
      <c r="J406">
        <v>0.192241</v>
      </c>
      <c r="K406">
        <v>9.6274770000000007</v>
      </c>
      <c r="L406">
        <v>2381.1389159999999</v>
      </c>
      <c r="M406">
        <v>0</v>
      </c>
      <c r="N406">
        <v>0</v>
      </c>
      <c r="O406">
        <v>0</v>
      </c>
      <c r="P406">
        <v>0</v>
      </c>
      <c r="Q406">
        <v>9.1590310000000006</v>
      </c>
      <c r="R406">
        <v>0</v>
      </c>
      <c r="S406">
        <v>0.85420399999999996</v>
      </c>
      <c r="T406">
        <v>3.9432200000000002</v>
      </c>
      <c r="U406">
        <v>0.28981499999999999</v>
      </c>
      <c r="V406">
        <v>3.5975E-2</v>
      </c>
      <c r="W406">
        <v>3.1682000000000002E-2</v>
      </c>
      <c r="X406">
        <v>6.3930000000000002E-3</v>
      </c>
      <c r="Y406">
        <v>3.6129999999999999E-3</v>
      </c>
      <c r="Z406" t="s">
        <v>426</v>
      </c>
    </row>
    <row r="407" spans="1:26" x14ac:dyDescent="0.25">
      <c r="A407" t="s">
        <v>427</v>
      </c>
      <c r="B407">
        <v>120</v>
      </c>
      <c r="D407">
        <v>60</v>
      </c>
      <c r="E407">
        <v>1.761619</v>
      </c>
      <c r="F407">
        <v>644.99829099999999</v>
      </c>
      <c r="G407">
        <v>69.716269999999994</v>
      </c>
      <c r="H407">
        <v>0.58967899999999995</v>
      </c>
      <c r="I407">
        <v>1034.6098629999999</v>
      </c>
      <c r="J407">
        <v>0.225193</v>
      </c>
      <c r="K407">
        <v>11.343851000000001</v>
      </c>
      <c r="L407">
        <v>2866.689453</v>
      </c>
      <c r="M407">
        <v>0</v>
      </c>
      <c r="N407">
        <v>0</v>
      </c>
      <c r="O407">
        <v>0</v>
      </c>
      <c r="P407">
        <v>0</v>
      </c>
      <c r="Q407">
        <v>10.778765</v>
      </c>
      <c r="R407">
        <v>0</v>
      </c>
      <c r="S407">
        <v>0.86172800000000005</v>
      </c>
      <c r="T407">
        <v>3.9185970000000001</v>
      </c>
      <c r="U407">
        <v>0.28819699999999998</v>
      </c>
      <c r="V407">
        <v>3.5622000000000001E-2</v>
      </c>
      <c r="W407">
        <v>3.1209000000000001E-2</v>
      </c>
      <c r="X407">
        <v>6.4999999999999997E-3</v>
      </c>
      <c r="Y407">
        <v>3.718E-3</v>
      </c>
      <c r="Z407" t="s">
        <v>427</v>
      </c>
    </row>
    <row r="408" spans="1:26" x14ac:dyDescent="0.25">
      <c r="A408" t="s">
        <v>428</v>
      </c>
      <c r="B408">
        <v>60</v>
      </c>
      <c r="D408">
        <v>60</v>
      </c>
      <c r="E408">
        <v>2.0580029999999998</v>
      </c>
      <c r="F408">
        <v>644.80560300000002</v>
      </c>
      <c r="G408">
        <v>68.590721000000002</v>
      </c>
      <c r="H408">
        <v>0.58963699999999997</v>
      </c>
      <c r="I408">
        <v>1035.469116</v>
      </c>
      <c r="J408">
        <v>0.26152999999999998</v>
      </c>
      <c r="K408">
        <v>13.168151999999999</v>
      </c>
      <c r="L408">
        <v>3270.9560550000001</v>
      </c>
      <c r="M408">
        <v>0</v>
      </c>
      <c r="N408">
        <v>0</v>
      </c>
      <c r="O408">
        <v>0</v>
      </c>
      <c r="P408">
        <v>0</v>
      </c>
      <c r="Q408">
        <v>12.566267</v>
      </c>
      <c r="R408">
        <v>0</v>
      </c>
      <c r="S408">
        <v>0.85743599999999998</v>
      </c>
      <c r="T408">
        <v>3.9747569999999999</v>
      </c>
      <c r="U408">
        <v>0.277943</v>
      </c>
      <c r="V408">
        <v>3.5258999999999999E-2</v>
      </c>
      <c r="W408">
        <v>3.1245999999999999E-2</v>
      </c>
      <c r="X408">
        <v>6.3590000000000001E-3</v>
      </c>
      <c r="Y408">
        <v>3.4580000000000001E-3</v>
      </c>
      <c r="Z408" t="s">
        <v>428</v>
      </c>
    </row>
    <row r="409" spans="1:26" x14ac:dyDescent="0.25">
      <c r="A409" t="s">
        <v>429</v>
      </c>
      <c r="B409">
        <v>1440</v>
      </c>
      <c r="D409">
        <v>60</v>
      </c>
      <c r="E409">
        <v>2.121759</v>
      </c>
      <c r="F409">
        <v>642.23785399999997</v>
      </c>
      <c r="G409">
        <v>67.527366999999998</v>
      </c>
      <c r="H409">
        <v>0.58984099999999995</v>
      </c>
      <c r="I409">
        <v>1036.181274</v>
      </c>
      <c r="J409">
        <v>0.27055800000000002</v>
      </c>
      <c r="K409">
        <v>13.677390000000001</v>
      </c>
      <c r="L409">
        <v>3406.688721</v>
      </c>
      <c r="M409">
        <v>0</v>
      </c>
      <c r="N409">
        <v>0</v>
      </c>
      <c r="O409">
        <v>0</v>
      </c>
      <c r="P409">
        <v>0</v>
      </c>
      <c r="Q409">
        <v>12.982728</v>
      </c>
      <c r="R409">
        <v>0</v>
      </c>
      <c r="S409">
        <v>0.88345099999999999</v>
      </c>
      <c r="T409">
        <v>3.9631970000000001</v>
      </c>
      <c r="U409">
        <v>0.29449799999999998</v>
      </c>
      <c r="V409">
        <v>3.6891E-2</v>
      </c>
      <c r="W409">
        <v>3.2849999999999997E-2</v>
      </c>
      <c r="X409">
        <v>6.7460000000000003E-3</v>
      </c>
      <c r="Y409">
        <v>3.7100000000000002E-3</v>
      </c>
      <c r="Z409" t="s">
        <v>429</v>
      </c>
    </row>
    <row r="410" spans="1:26" x14ac:dyDescent="0.25">
      <c r="A410" t="s">
        <v>430</v>
      </c>
      <c r="B410">
        <v>1380</v>
      </c>
      <c r="D410">
        <v>60</v>
      </c>
      <c r="E410">
        <v>2.7863349999999998</v>
      </c>
      <c r="F410">
        <v>635.07647699999995</v>
      </c>
      <c r="G410">
        <v>66.908966000000007</v>
      </c>
      <c r="H410">
        <v>0.59026900000000004</v>
      </c>
      <c r="I410">
        <v>1037.7703859999999</v>
      </c>
      <c r="J410">
        <v>0.35627199999999998</v>
      </c>
      <c r="K410">
        <v>17.769514000000001</v>
      </c>
      <c r="L410">
        <v>4452.9614259999998</v>
      </c>
      <c r="M410">
        <v>0</v>
      </c>
      <c r="N410">
        <v>0</v>
      </c>
      <c r="O410">
        <v>0</v>
      </c>
      <c r="P410">
        <v>0</v>
      </c>
      <c r="Q410">
        <v>16.924648000000001</v>
      </c>
      <c r="R410">
        <v>0</v>
      </c>
      <c r="S410">
        <v>0.88500199999999996</v>
      </c>
      <c r="T410">
        <v>4.0893240000000004</v>
      </c>
      <c r="U410">
        <v>0.30154999999999998</v>
      </c>
      <c r="V410">
        <v>3.6880000000000003E-2</v>
      </c>
      <c r="W410">
        <v>3.2752999999999997E-2</v>
      </c>
      <c r="X410">
        <v>6.7679999999999997E-3</v>
      </c>
      <c r="Y410">
        <v>3.8119999999999999E-3</v>
      </c>
      <c r="Z410" t="s">
        <v>430</v>
      </c>
    </row>
    <row r="411" spans="1:26" x14ac:dyDescent="0.25">
      <c r="A411" t="s">
        <v>431</v>
      </c>
      <c r="B411">
        <v>1320</v>
      </c>
      <c r="D411">
        <v>60</v>
      </c>
      <c r="E411">
        <v>2.567914</v>
      </c>
      <c r="F411">
        <v>633.73956299999998</v>
      </c>
      <c r="G411">
        <v>66.652275000000003</v>
      </c>
      <c r="H411">
        <v>0.58965800000000002</v>
      </c>
      <c r="I411">
        <v>1037.9592290000001</v>
      </c>
      <c r="J411">
        <v>0.32538600000000001</v>
      </c>
      <c r="K411">
        <v>16.216583</v>
      </c>
      <c r="L411">
        <v>4044.4746089999999</v>
      </c>
      <c r="M411">
        <v>0</v>
      </c>
      <c r="N411">
        <v>0</v>
      </c>
      <c r="O411">
        <v>0</v>
      </c>
      <c r="P411">
        <v>0</v>
      </c>
      <c r="Q411">
        <v>15.429449999999999</v>
      </c>
      <c r="R411">
        <v>0</v>
      </c>
      <c r="S411">
        <v>0.88477600000000001</v>
      </c>
      <c r="T411">
        <v>4.0624859999999998</v>
      </c>
      <c r="U411">
        <v>0.29095599999999999</v>
      </c>
      <c r="V411">
        <v>3.6266E-2</v>
      </c>
      <c r="W411">
        <v>3.1939000000000002E-2</v>
      </c>
      <c r="X411">
        <v>6.2230000000000002E-3</v>
      </c>
      <c r="Y411">
        <v>3.3500000000000001E-3</v>
      </c>
      <c r="Z411" t="s">
        <v>431</v>
      </c>
    </row>
    <row r="412" spans="1:26" x14ac:dyDescent="0.25">
      <c r="A412" t="s">
        <v>432</v>
      </c>
      <c r="B412">
        <v>1260</v>
      </c>
      <c r="D412">
        <v>60</v>
      </c>
      <c r="E412">
        <v>2.466202</v>
      </c>
      <c r="F412">
        <v>632.65020800000002</v>
      </c>
      <c r="G412">
        <v>66.723044999999999</v>
      </c>
      <c r="H412">
        <v>0.59041699999999997</v>
      </c>
      <c r="I412">
        <v>1037.450562</v>
      </c>
      <c r="J412">
        <v>0.31385999999999997</v>
      </c>
      <c r="K412">
        <v>15.644092000000001</v>
      </c>
      <c r="L412">
        <v>3917.8884280000002</v>
      </c>
      <c r="M412">
        <v>0</v>
      </c>
      <c r="N412">
        <v>0</v>
      </c>
      <c r="O412">
        <v>0</v>
      </c>
      <c r="P412">
        <v>0</v>
      </c>
      <c r="Q412">
        <v>14.844507999999999</v>
      </c>
      <c r="R412">
        <v>0</v>
      </c>
      <c r="S412">
        <v>0.88441999999999998</v>
      </c>
      <c r="T412">
        <v>4.1221220000000001</v>
      </c>
      <c r="U412">
        <v>0.295263</v>
      </c>
      <c r="V412">
        <v>3.5859000000000002E-2</v>
      </c>
      <c r="W412">
        <v>3.1799000000000001E-2</v>
      </c>
      <c r="X412">
        <v>6.2449999999999997E-3</v>
      </c>
      <c r="Y412">
        <v>3.47E-3</v>
      </c>
      <c r="Z412" t="s">
        <v>432</v>
      </c>
    </row>
    <row r="413" spans="1:26" x14ac:dyDescent="0.25">
      <c r="A413" t="s">
        <v>433</v>
      </c>
      <c r="B413">
        <v>1200</v>
      </c>
      <c r="D413">
        <v>60</v>
      </c>
      <c r="E413">
        <v>2.6217959999999998</v>
      </c>
      <c r="F413">
        <v>630.480774</v>
      </c>
      <c r="G413">
        <v>66.834266999999997</v>
      </c>
      <c r="H413">
        <v>0.59075</v>
      </c>
      <c r="I413">
        <v>1035.669067</v>
      </c>
      <c r="J413">
        <v>0.33234399999999997</v>
      </c>
      <c r="K413">
        <v>16.484442000000001</v>
      </c>
      <c r="L413">
        <v>4114.9765630000002</v>
      </c>
      <c r="M413">
        <v>0</v>
      </c>
      <c r="N413">
        <v>0</v>
      </c>
      <c r="O413">
        <v>0</v>
      </c>
      <c r="P413">
        <v>0</v>
      </c>
      <c r="Q413">
        <v>15.652823</v>
      </c>
      <c r="R413">
        <v>0</v>
      </c>
      <c r="S413">
        <v>0.86269499999999999</v>
      </c>
      <c r="T413">
        <v>4.1151309999999999</v>
      </c>
      <c r="U413">
        <v>0.28423799999999999</v>
      </c>
      <c r="V413">
        <v>3.4564999999999999E-2</v>
      </c>
      <c r="W413">
        <v>3.0591E-2</v>
      </c>
      <c r="X413">
        <v>6.378E-3</v>
      </c>
      <c r="Y413">
        <v>3.571E-3</v>
      </c>
      <c r="Z413" t="s">
        <v>433</v>
      </c>
    </row>
    <row r="414" spans="1:26" x14ac:dyDescent="0.25">
      <c r="A414" t="s">
        <v>434</v>
      </c>
      <c r="B414">
        <v>1140</v>
      </c>
      <c r="D414">
        <v>60</v>
      </c>
      <c r="E414">
        <v>2.4861309999999999</v>
      </c>
      <c r="F414">
        <v>628.89324999999997</v>
      </c>
      <c r="G414">
        <v>67.089752000000004</v>
      </c>
      <c r="H414">
        <v>0.58990200000000004</v>
      </c>
      <c r="I414">
        <v>1036.3118899999999</v>
      </c>
      <c r="J414">
        <v>0.31570999999999999</v>
      </c>
      <c r="K414">
        <v>15.614587</v>
      </c>
      <c r="L414">
        <v>3868.2521969999998</v>
      </c>
      <c r="M414">
        <v>0</v>
      </c>
      <c r="N414">
        <v>0</v>
      </c>
      <c r="O414">
        <v>0</v>
      </c>
      <c r="P414">
        <v>0</v>
      </c>
      <c r="Q414">
        <v>14.857141</v>
      </c>
      <c r="R414">
        <v>0</v>
      </c>
      <c r="S414">
        <v>0.89566100000000004</v>
      </c>
      <c r="T414">
        <v>4.008394</v>
      </c>
      <c r="U414">
        <v>0.28530499999999998</v>
      </c>
      <c r="V414">
        <v>3.5697E-2</v>
      </c>
      <c r="W414">
        <v>3.1726999999999998E-2</v>
      </c>
      <c r="X414">
        <v>6.4180000000000001E-3</v>
      </c>
      <c r="Y414">
        <v>3.578E-3</v>
      </c>
      <c r="Z414" t="s">
        <v>434</v>
      </c>
    </row>
    <row r="415" spans="1:26" x14ac:dyDescent="0.25">
      <c r="A415" t="s">
        <v>435</v>
      </c>
      <c r="B415">
        <v>1080</v>
      </c>
      <c r="D415">
        <v>60</v>
      </c>
      <c r="E415">
        <v>2.4609139999999998</v>
      </c>
      <c r="F415">
        <v>626.49047900000005</v>
      </c>
      <c r="G415">
        <v>67.143990000000002</v>
      </c>
      <c r="H415">
        <v>0.58979599999999999</v>
      </c>
      <c r="I415">
        <v>1036.060547</v>
      </c>
      <c r="J415">
        <v>0.31403199999999998</v>
      </c>
      <c r="K415">
        <v>15.418574</v>
      </c>
      <c r="L415">
        <v>3832.6833499999998</v>
      </c>
      <c r="M415">
        <v>0</v>
      </c>
      <c r="N415">
        <v>0</v>
      </c>
      <c r="O415">
        <v>0</v>
      </c>
      <c r="P415">
        <v>0</v>
      </c>
      <c r="Q415">
        <v>14.698969</v>
      </c>
      <c r="R415">
        <v>0</v>
      </c>
      <c r="S415">
        <v>0.89478100000000005</v>
      </c>
      <c r="T415">
        <v>3.9955340000000001</v>
      </c>
      <c r="U415">
        <v>0.28390300000000002</v>
      </c>
      <c r="V415">
        <v>3.5411999999999999E-2</v>
      </c>
      <c r="W415">
        <v>3.1558000000000003E-2</v>
      </c>
      <c r="X415">
        <v>6.2700000000000004E-3</v>
      </c>
      <c r="Y415">
        <v>3.4819999999999999E-3</v>
      </c>
      <c r="Z415" t="s">
        <v>435</v>
      </c>
    </row>
    <row r="416" spans="1:26" x14ac:dyDescent="0.25">
      <c r="A416" t="s">
        <v>436</v>
      </c>
      <c r="B416">
        <v>1020</v>
      </c>
      <c r="D416">
        <v>60</v>
      </c>
      <c r="E416">
        <v>2.260856</v>
      </c>
      <c r="F416">
        <v>625.02606200000002</v>
      </c>
      <c r="G416">
        <v>67.386261000000005</v>
      </c>
      <c r="H416">
        <v>0.58919699999999997</v>
      </c>
      <c r="I416">
        <v>1035.8070070000001</v>
      </c>
      <c r="J416">
        <v>0.28696100000000002</v>
      </c>
      <c r="K416">
        <v>14.083219</v>
      </c>
      <c r="L416">
        <v>3509.5834960000002</v>
      </c>
      <c r="M416">
        <v>0</v>
      </c>
      <c r="N416">
        <v>0</v>
      </c>
      <c r="O416">
        <v>0</v>
      </c>
      <c r="P416">
        <v>0</v>
      </c>
      <c r="Q416">
        <v>13.378780000000001</v>
      </c>
      <c r="R416">
        <v>0</v>
      </c>
      <c r="S416">
        <v>0.88916700000000004</v>
      </c>
      <c r="T416">
        <v>3.9527809999999999</v>
      </c>
      <c r="U416">
        <v>0.27037099999999997</v>
      </c>
      <c r="V416">
        <v>3.2903000000000002E-2</v>
      </c>
      <c r="W416">
        <v>2.9156000000000001E-2</v>
      </c>
      <c r="X416">
        <v>6.2360000000000002E-3</v>
      </c>
      <c r="Y416">
        <v>3.4350000000000001E-3</v>
      </c>
      <c r="Z416" t="s">
        <v>436</v>
      </c>
    </row>
    <row r="417" spans="1:26" x14ac:dyDescent="0.25">
      <c r="A417" t="s">
        <v>437</v>
      </c>
      <c r="B417">
        <v>960</v>
      </c>
      <c r="D417">
        <v>60</v>
      </c>
      <c r="E417">
        <v>2.2413310000000002</v>
      </c>
      <c r="F417">
        <v>624.999146</v>
      </c>
      <c r="G417">
        <v>67.562920000000005</v>
      </c>
      <c r="H417">
        <v>0.58752599999999999</v>
      </c>
      <c r="I417">
        <v>1037.7818600000001</v>
      </c>
      <c r="J417">
        <v>0.28617199999999998</v>
      </c>
      <c r="K417">
        <v>14.06671</v>
      </c>
      <c r="L417">
        <v>3550.0832519999999</v>
      </c>
      <c r="M417">
        <v>0</v>
      </c>
      <c r="N417">
        <v>0</v>
      </c>
      <c r="O417">
        <v>0</v>
      </c>
      <c r="P417">
        <v>0</v>
      </c>
      <c r="Q417">
        <v>13.32089</v>
      </c>
      <c r="R417">
        <v>0</v>
      </c>
      <c r="S417">
        <v>0.95223899999999995</v>
      </c>
      <c r="T417">
        <v>3.7818890000000001</v>
      </c>
      <c r="U417">
        <v>0.278609</v>
      </c>
      <c r="V417">
        <v>3.4582000000000002E-2</v>
      </c>
      <c r="W417">
        <v>3.0079000000000002E-2</v>
      </c>
      <c r="X417">
        <v>6.0270000000000002E-3</v>
      </c>
      <c r="Y417">
        <v>3.1930000000000001E-3</v>
      </c>
      <c r="Z417" t="s">
        <v>437</v>
      </c>
    </row>
    <row r="418" spans="1:26" x14ac:dyDescent="0.25">
      <c r="A418" t="s">
        <v>438</v>
      </c>
      <c r="B418">
        <v>900</v>
      </c>
      <c r="D418">
        <v>60</v>
      </c>
      <c r="E418">
        <v>2.4459140000000001</v>
      </c>
      <c r="F418">
        <v>624.999146</v>
      </c>
      <c r="G418">
        <v>67.827461</v>
      </c>
      <c r="H418">
        <v>0.586866</v>
      </c>
      <c r="I418">
        <v>1036.5878909999999</v>
      </c>
      <c r="J418">
        <v>0.31090200000000001</v>
      </c>
      <c r="K418">
        <v>15.244747</v>
      </c>
      <c r="L418">
        <v>3840.5297850000002</v>
      </c>
      <c r="M418">
        <v>0</v>
      </c>
      <c r="N418">
        <v>0</v>
      </c>
      <c r="O418">
        <v>0</v>
      </c>
      <c r="P418">
        <v>0</v>
      </c>
      <c r="Q418">
        <v>14.444364</v>
      </c>
      <c r="R418">
        <v>0</v>
      </c>
      <c r="S418">
        <v>0.96308199999999999</v>
      </c>
      <c r="T418">
        <v>3.7670460000000001</v>
      </c>
      <c r="U418">
        <v>0.22763800000000001</v>
      </c>
      <c r="V418">
        <v>2.8028999999999998E-2</v>
      </c>
      <c r="W418">
        <v>2.4195999999999999E-2</v>
      </c>
      <c r="X418">
        <v>5.8279999999999998E-3</v>
      </c>
      <c r="Y418">
        <v>3.2469999999999999E-3</v>
      </c>
      <c r="Z418" t="s">
        <v>438</v>
      </c>
    </row>
    <row r="419" spans="1:26" x14ac:dyDescent="0.25">
      <c r="A419" t="s">
        <v>439</v>
      </c>
      <c r="B419">
        <v>840</v>
      </c>
      <c r="D419">
        <v>60</v>
      </c>
      <c r="E419">
        <v>2.5227789999999999</v>
      </c>
      <c r="F419">
        <v>625</v>
      </c>
      <c r="G419">
        <v>68.025283999999999</v>
      </c>
      <c r="H419">
        <v>0.58677900000000005</v>
      </c>
      <c r="I419">
        <v>1035.5986330000001</v>
      </c>
      <c r="J419">
        <v>0.32179099999999999</v>
      </c>
      <c r="K419">
        <v>15.733072999999999</v>
      </c>
      <c r="L419">
        <v>3910.506836</v>
      </c>
      <c r="M419">
        <v>0</v>
      </c>
      <c r="N419">
        <v>0</v>
      </c>
      <c r="O419">
        <v>0</v>
      </c>
      <c r="P419">
        <v>0</v>
      </c>
      <c r="Q419">
        <v>14.970983</v>
      </c>
      <c r="R419">
        <v>0</v>
      </c>
      <c r="S419">
        <v>0.96997500000000003</v>
      </c>
      <c r="T419">
        <v>3.746956</v>
      </c>
      <c r="U419">
        <v>0.20919099999999999</v>
      </c>
      <c r="V419">
        <v>2.6537999999999999E-2</v>
      </c>
      <c r="W419">
        <v>2.3052E-2</v>
      </c>
      <c r="X419">
        <v>6.0679999999999996E-3</v>
      </c>
      <c r="Y419">
        <v>3.346E-3</v>
      </c>
      <c r="Z419" t="s">
        <v>439</v>
      </c>
    </row>
    <row r="420" spans="1:26" x14ac:dyDescent="0.25">
      <c r="A420" t="s">
        <v>440</v>
      </c>
      <c r="B420">
        <v>780</v>
      </c>
      <c r="D420">
        <v>60</v>
      </c>
      <c r="E420">
        <v>2.4378660000000001</v>
      </c>
      <c r="F420">
        <v>625</v>
      </c>
      <c r="G420">
        <v>68.279037000000002</v>
      </c>
      <c r="H420">
        <v>0.58666799999999997</v>
      </c>
      <c r="I420">
        <v>1035.7957759999999</v>
      </c>
      <c r="J420">
        <v>0.30971199999999999</v>
      </c>
      <c r="K420">
        <v>15.134759000000001</v>
      </c>
      <c r="L420">
        <v>3752.5290530000002</v>
      </c>
      <c r="M420">
        <v>0</v>
      </c>
      <c r="N420">
        <v>0</v>
      </c>
      <c r="O420">
        <v>0</v>
      </c>
      <c r="P420">
        <v>0</v>
      </c>
      <c r="Q420">
        <v>14.403078000000001</v>
      </c>
      <c r="R420">
        <v>0</v>
      </c>
      <c r="S420">
        <v>0.976692</v>
      </c>
      <c r="T420">
        <v>3.704501</v>
      </c>
      <c r="U420">
        <v>0.22111</v>
      </c>
      <c r="V420">
        <v>2.7591999999999998E-2</v>
      </c>
      <c r="W420">
        <v>2.3949000000000002E-2</v>
      </c>
      <c r="X420">
        <v>6.0029999999999997E-3</v>
      </c>
      <c r="Y420">
        <v>3.4139999999999999E-3</v>
      </c>
      <c r="Z420" t="s">
        <v>440</v>
      </c>
    </row>
    <row r="421" spans="1:26" x14ac:dyDescent="0.25">
      <c r="A421" t="s">
        <v>441</v>
      </c>
      <c r="B421">
        <v>720</v>
      </c>
      <c r="D421">
        <v>60</v>
      </c>
      <c r="E421">
        <v>2.3312970000000002</v>
      </c>
      <c r="F421">
        <v>624.999146</v>
      </c>
      <c r="G421">
        <v>68.526145999999997</v>
      </c>
      <c r="H421">
        <v>0.58673399999999998</v>
      </c>
      <c r="I421">
        <v>1034.606689</v>
      </c>
      <c r="J421">
        <v>0.29753600000000002</v>
      </c>
      <c r="K421">
        <v>14.549184</v>
      </c>
      <c r="L421">
        <v>3622.1740719999998</v>
      </c>
      <c r="M421">
        <v>0</v>
      </c>
      <c r="N421">
        <v>0</v>
      </c>
      <c r="O421">
        <v>0</v>
      </c>
      <c r="P421">
        <v>0</v>
      </c>
      <c r="Q421">
        <v>13.822291999999999</v>
      </c>
      <c r="R421">
        <v>0</v>
      </c>
      <c r="S421">
        <v>0.98926800000000004</v>
      </c>
      <c r="T421">
        <v>3.6909429999999999</v>
      </c>
      <c r="U421">
        <v>0.20602500000000001</v>
      </c>
      <c r="V421">
        <v>2.4731E-2</v>
      </c>
      <c r="W421">
        <v>2.1568E-2</v>
      </c>
      <c r="X421">
        <v>5.9909999999999998E-3</v>
      </c>
      <c r="Y421">
        <v>3.4220000000000001E-3</v>
      </c>
      <c r="Z421" t="s">
        <v>441</v>
      </c>
    </row>
    <row r="422" spans="1:26" x14ac:dyDescent="0.25">
      <c r="A422" t="s">
        <v>442</v>
      </c>
      <c r="B422">
        <v>660</v>
      </c>
      <c r="D422">
        <v>60</v>
      </c>
      <c r="E422">
        <v>2.4050250000000002</v>
      </c>
      <c r="F422">
        <v>625</v>
      </c>
      <c r="G422">
        <v>68.857856999999996</v>
      </c>
      <c r="H422">
        <v>0.58747899999999997</v>
      </c>
      <c r="I422">
        <v>1034.8461910000001</v>
      </c>
      <c r="J422">
        <v>0.305033</v>
      </c>
      <c r="K422">
        <v>14.936327</v>
      </c>
      <c r="L422">
        <v>3727.639404</v>
      </c>
      <c r="M422">
        <v>0</v>
      </c>
      <c r="N422">
        <v>0</v>
      </c>
      <c r="O422">
        <v>0</v>
      </c>
      <c r="P422">
        <v>0</v>
      </c>
      <c r="Q422">
        <v>14.152267</v>
      </c>
      <c r="R422">
        <v>0</v>
      </c>
      <c r="S422">
        <v>1.0306109999999999</v>
      </c>
      <c r="T422">
        <v>3.7518850000000001</v>
      </c>
      <c r="U422">
        <v>0.21032300000000001</v>
      </c>
      <c r="V422">
        <v>2.5604999999999999E-2</v>
      </c>
      <c r="W422">
        <v>2.2377999999999999E-2</v>
      </c>
      <c r="X422">
        <v>6.0759999999999998E-3</v>
      </c>
      <c r="Y422">
        <v>3.3210000000000002E-3</v>
      </c>
      <c r="Z422" t="s">
        <v>442</v>
      </c>
    </row>
    <row r="423" spans="1:26" x14ac:dyDescent="0.25">
      <c r="A423" t="s">
        <v>443</v>
      </c>
      <c r="B423">
        <v>600</v>
      </c>
      <c r="D423">
        <v>60</v>
      </c>
      <c r="E423">
        <v>2.3044039999999999</v>
      </c>
      <c r="F423">
        <v>625.42541500000004</v>
      </c>
      <c r="G423">
        <v>69.243965000000003</v>
      </c>
      <c r="H423">
        <v>0.58750199999999997</v>
      </c>
      <c r="I423">
        <v>1035.1391599999999</v>
      </c>
      <c r="J423">
        <v>0.291516</v>
      </c>
      <c r="K423">
        <v>14.281974</v>
      </c>
      <c r="L423">
        <v>3592.5029300000001</v>
      </c>
      <c r="M423">
        <v>0</v>
      </c>
      <c r="N423">
        <v>0</v>
      </c>
      <c r="O423">
        <v>0</v>
      </c>
      <c r="P423">
        <v>0</v>
      </c>
      <c r="Q423">
        <v>13.558692000000001</v>
      </c>
      <c r="R423">
        <v>0</v>
      </c>
      <c r="S423">
        <v>0.98410799999999998</v>
      </c>
      <c r="T423">
        <v>3.8008739999999999</v>
      </c>
      <c r="U423">
        <v>0.20794099999999999</v>
      </c>
      <c r="V423">
        <v>2.6303E-2</v>
      </c>
      <c r="W423">
        <v>2.3226E-2</v>
      </c>
      <c r="X423">
        <v>6.123E-3</v>
      </c>
      <c r="Y423">
        <v>3.4069999999999999E-3</v>
      </c>
      <c r="Z423" t="s">
        <v>443</v>
      </c>
    </row>
    <row r="424" spans="1:26" x14ac:dyDescent="0.25">
      <c r="A424" t="s">
        <v>444</v>
      </c>
      <c r="B424">
        <v>540</v>
      </c>
      <c r="D424">
        <v>60</v>
      </c>
      <c r="E424">
        <v>2.2196359999999999</v>
      </c>
      <c r="F424">
        <v>627.95666500000004</v>
      </c>
      <c r="G424">
        <v>69.919846000000007</v>
      </c>
      <c r="H424">
        <v>0.58733900000000006</v>
      </c>
      <c r="I424">
        <v>1035.0876459999999</v>
      </c>
      <c r="J424">
        <v>0.283443</v>
      </c>
      <c r="K424">
        <v>13.846762</v>
      </c>
      <c r="L424">
        <v>3470.4697270000001</v>
      </c>
      <c r="M424">
        <v>0</v>
      </c>
      <c r="N424">
        <v>0</v>
      </c>
      <c r="O424">
        <v>0</v>
      </c>
      <c r="P424">
        <v>0</v>
      </c>
      <c r="Q424">
        <v>13.191908</v>
      </c>
      <c r="R424">
        <v>0</v>
      </c>
      <c r="S424">
        <v>0.97239699999999996</v>
      </c>
      <c r="T424">
        <v>3.7398189999999998</v>
      </c>
      <c r="U424">
        <v>0.21509700000000001</v>
      </c>
      <c r="V424">
        <v>2.8441000000000001E-2</v>
      </c>
      <c r="W424">
        <v>2.6075999999999998E-2</v>
      </c>
      <c r="X424">
        <v>7.3099999999999997E-3</v>
      </c>
      <c r="Y424">
        <v>4.4879999999999998E-3</v>
      </c>
      <c r="Z424" t="s">
        <v>444</v>
      </c>
    </row>
    <row r="425" spans="1:26" x14ac:dyDescent="0.25">
      <c r="A425" t="s">
        <v>445</v>
      </c>
      <c r="B425">
        <v>480</v>
      </c>
      <c r="D425">
        <v>60</v>
      </c>
      <c r="E425">
        <v>2.352293</v>
      </c>
      <c r="F425">
        <v>629.93493699999999</v>
      </c>
      <c r="G425">
        <v>70.701117999999994</v>
      </c>
      <c r="H425">
        <v>0.58772999999999997</v>
      </c>
      <c r="I425">
        <v>1035.6010739999999</v>
      </c>
      <c r="J425">
        <v>0.29783799999999999</v>
      </c>
      <c r="K425">
        <v>14.660880000000001</v>
      </c>
      <c r="L425">
        <v>3657.0190429999998</v>
      </c>
      <c r="M425">
        <v>0</v>
      </c>
      <c r="N425">
        <v>0</v>
      </c>
      <c r="O425">
        <v>0</v>
      </c>
      <c r="P425">
        <v>0</v>
      </c>
      <c r="Q425">
        <v>13.874197000000001</v>
      </c>
      <c r="R425">
        <v>0</v>
      </c>
      <c r="S425">
        <v>0.96713199999999999</v>
      </c>
      <c r="T425">
        <v>3.7047029999999999</v>
      </c>
      <c r="U425">
        <v>0.239875</v>
      </c>
      <c r="V425">
        <v>3.4368000000000003E-2</v>
      </c>
      <c r="W425">
        <v>3.3765999999999997E-2</v>
      </c>
      <c r="X425">
        <v>9.2069999999999999E-3</v>
      </c>
      <c r="Y425">
        <v>6.0340000000000003E-3</v>
      </c>
      <c r="Z425" t="s">
        <v>445</v>
      </c>
    </row>
    <row r="426" spans="1:26" x14ac:dyDescent="0.25">
      <c r="A426" t="s">
        <v>446</v>
      </c>
      <c r="B426">
        <v>420</v>
      </c>
      <c r="D426">
        <v>60</v>
      </c>
      <c r="E426">
        <v>2.4210449999999999</v>
      </c>
      <c r="F426">
        <v>631.14935300000002</v>
      </c>
      <c r="G426">
        <v>71.464043000000004</v>
      </c>
      <c r="H426">
        <v>0.58803399999999995</v>
      </c>
      <c r="I426">
        <v>1036.735596</v>
      </c>
      <c r="J426">
        <v>0.30990699999999999</v>
      </c>
      <c r="K426">
        <v>15.146523</v>
      </c>
      <c r="L426">
        <v>3765.6384280000002</v>
      </c>
      <c r="M426">
        <v>0</v>
      </c>
      <c r="N426">
        <v>0</v>
      </c>
      <c r="O426">
        <v>0</v>
      </c>
      <c r="P426">
        <v>0</v>
      </c>
      <c r="Q426">
        <v>14.473687</v>
      </c>
      <c r="R426">
        <v>0</v>
      </c>
      <c r="S426">
        <v>0.93354999999999999</v>
      </c>
      <c r="T426">
        <v>3.7697120000000002</v>
      </c>
      <c r="U426">
        <v>0.25918999999999998</v>
      </c>
      <c r="V426">
        <v>3.7900000000000003E-2</v>
      </c>
      <c r="W426">
        <v>3.6738E-2</v>
      </c>
      <c r="X426">
        <v>9.4109999999999992E-3</v>
      </c>
      <c r="Y426">
        <v>6.2880000000000002E-3</v>
      </c>
      <c r="Z426" t="s">
        <v>446</v>
      </c>
    </row>
    <row r="427" spans="1:26" x14ac:dyDescent="0.25">
      <c r="A427" t="s">
        <v>447</v>
      </c>
      <c r="B427">
        <v>360</v>
      </c>
      <c r="D427">
        <v>60</v>
      </c>
      <c r="E427">
        <v>2.624536</v>
      </c>
      <c r="F427">
        <v>633.547729</v>
      </c>
      <c r="G427">
        <v>72.058693000000005</v>
      </c>
      <c r="H427">
        <v>0.58797600000000005</v>
      </c>
      <c r="I427">
        <v>1037.3055420000001</v>
      </c>
      <c r="J427">
        <v>0.33433000000000002</v>
      </c>
      <c r="K427">
        <v>16.433904999999999</v>
      </c>
      <c r="L427">
        <v>4100.1284180000002</v>
      </c>
      <c r="M427">
        <v>0</v>
      </c>
      <c r="N427">
        <v>0</v>
      </c>
      <c r="O427">
        <v>0</v>
      </c>
      <c r="P427">
        <v>0</v>
      </c>
      <c r="Q427">
        <v>15.616068</v>
      </c>
      <c r="R427">
        <v>0</v>
      </c>
      <c r="S427">
        <v>0.91818299999999997</v>
      </c>
      <c r="T427">
        <v>3.8117969999999999</v>
      </c>
      <c r="U427">
        <v>0.26364599999999999</v>
      </c>
      <c r="V427">
        <v>3.6576999999999998E-2</v>
      </c>
      <c r="W427">
        <v>3.5020000000000003E-2</v>
      </c>
      <c r="X427">
        <v>8.4360000000000008E-3</v>
      </c>
      <c r="Y427">
        <v>5.5360000000000001E-3</v>
      </c>
      <c r="Z427" t="s">
        <v>447</v>
      </c>
    </row>
    <row r="428" spans="1:26" x14ac:dyDescent="0.25">
      <c r="A428" t="s">
        <v>448</v>
      </c>
      <c r="B428">
        <v>300</v>
      </c>
      <c r="D428">
        <v>60</v>
      </c>
      <c r="E428">
        <v>3.0144470000000001</v>
      </c>
      <c r="F428">
        <v>634.50116000000003</v>
      </c>
      <c r="G428">
        <v>70.812447000000006</v>
      </c>
      <c r="H428">
        <v>0.58847499999999997</v>
      </c>
      <c r="I428">
        <v>1037.2742920000001</v>
      </c>
      <c r="J428">
        <v>0.38575700000000002</v>
      </c>
      <c r="K428">
        <v>18.918686000000001</v>
      </c>
      <c r="L428">
        <v>4708.8212890000004</v>
      </c>
      <c r="M428">
        <v>0</v>
      </c>
      <c r="N428">
        <v>0</v>
      </c>
      <c r="O428">
        <v>0</v>
      </c>
      <c r="P428">
        <v>0</v>
      </c>
      <c r="Q428">
        <v>18.114578000000002</v>
      </c>
      <c r="R428">
        <v>0</v>
      </c>
      <c r="S428">
        <v>0.93572</v>
      </c>
      <c r="T428">
        <v>3.8763559999999999</v>
      </c>
      <c r="U428">
        <v>0.26662200000000003</v>
      </c>
      <c r="V428">
        <v>3.4951999999999997E-2</v>
      </c>
      <c r="W428">
        <v>3.2736000000000001E-2</v>
      </c>
      <c r="X428">
        <v>7.646E-3</v>
      </c>
      <c r="Y428">
        <v>4.581E-3</v>
      </c>
      <c r="Z428" t="s">
        <v>448</v>
      </c>
    </row>
    <row r="429" spans="1:26" x14ac:dyDescent="0.25">
      <c r="A429" t="s">
        <v>449</v>
      </c>
      <c r="B429">
        <v>240</v>
      </c>
      <c r="D429">
        <v>60</v>
      </c>
      <c r="E429">
        <v>3.6010689999999999</v>
      </c>
      <c r="F429">
        <v>643.71698000000004</v>
      </c>
      <c r="G429">
        <v>70.220528000000002</v>
      </c>
      <c r="H429">
        <v>0.588306</v>
      </c>
      <c r="I429">
        <v>1036.3522949999999</v>
      </c>
      <c r="J429">
        <v>0.45688099999999998</v>
      </c>
      <c r="K429">
        <v>22.945547000000001</v>
      </c>
      <c r="L429">
        <v>5722.6977539999998</v>
      </c>
      <c r="M429">
        <v>0</v>
      </c>
      <c r="N429">
        <v>0</v>
      </c>
      <c r="O429">
        <v>0</v>
      </c>
      <c r="P429">
        <v>0</v>
      </c>
      <c r="Q429">
        <v>21.834568000000001</v>
      </c>
      <c r="R429">
        <v>0</v>
      </c>
      <c r="S429">
        <v>0.93941699999999995</v>
      </c>
      <c r="T429">
        <v>3.844611</v>
      </c>
      <c r="U429">
        <v>0.26619900000000002</v>
      </c>
      <c r="V429">
        <v>3.1047000000000002E-2</v>
      </c>
      <c r="W429">
        <v>2.7244000000000001E-2</v>
      </c>
      <c r="X429">
        <v>6.3559999999999997E-3</v>
      </c>
      <c r="Y429">
        <v>3.797E-3</v>
      </c>
      <c r="Z429" t="s">
        <v>449</v>
      </c>
    </row>
    <row r="430" spans="1:26" x14ac:dyDescent="0.25">
      <c r="A430" t="s">
        <v>450</v>
      </c>
      <c r="B430">
        <v>180</v>
      </c>
      <c r="D430">
        <v>60</v>
      </c>
      <c r="E430">
        <v>4.0821050000000003</v>
      </c>
      <c r="F430">
        <v>647.68237299999998</v>
      </c>
      <c r="G430">
        <v>69.272789000000003</v>
      </c>
      <c r="H430">
        <v>0.58858999999999995</v>
      </c>
      <c r="I430">
        <v>1035.898193</v>
      </c>
      <c r="J430">
        <v>0.51792499999999997</v>
      </c>
      <c r="K430">
        <v>26.248771999999999</v>
      </c>
      <c r="L430">
        <v>6593.857422</v>
      </c>
      <c r="M430">
        <v>0</v>
      </c>
      <c r="N430">
        <v>0</v>
      </c>
      <c r="O430">
        <v>0</v>
      </c>
      <c r="P430">
        <v>0</v>
      </c>
      <c r="Q430">
        <v>25.046129000000001</v>
      </c>
      <c r="R430">
        <v>0</v>
      </c>
      <c r="S430">
        <v>0.93403000000000003</v>
      </c>
      <c r="T430">
        <v>3.8688099999999999</v>
      </c>
      <c r="U430">
        <v>0.26278600000000002</v>
      </c>
      <c r="V430">
        <v>2.9915000000000001E-2</v>
      </c>
      <c r="W430">
        <v>2.6589000000000002E-2</v>
      </c>
      <c r="X430">
        <v>6.4790000000000004E-3</v>
      </c>
      <c r="Y430">
        <v>3.8089999999999999E-3</v>
      </c>
      <c r="Z430" t="s">
        <v>450</v>
      </c>
    </row>
    <row r="431" spans="1:26" x14ac:dyDescent="0.25">
      <c r="A431" t="s">
        <v>451</v>
      </c>
      <c r="B431">
        <v>120</v>
      </c>
      <c r="D431">
        <v>60</v>
      </c>
      <c r="E431">
        <v>3.7069169999999998</v>
      </c>
      <c r="F431">
        <v>652.72918700000002</v>
      </c>
      <c r="G431">
        <v>68.912627999999998</v>
      </c>
      <c r="H431">
        <v>0.58833800000000003</v>
      </c>
      <c r="I431">
        <v>1035.5504149999999</v>
      </c>
      <c r="J431">
        <v>0.47224899999999997</v>
      </c>
      <c r="K431">
        <v>24.160516999999999</v>
      </c>
      <c r="L431">
        <v>6003.9023440000001</v>
      </c>
      <c r="M431">
        <v>0</v>
      </c>
      <c r="N431">
        <v>0</v>
      </c>
      <c r="O431">
        <v>0</v>
      </c>
      <c r="P431">
        <v>0</v>
      </c>
      <c r="Q431">
        <v>22.951803000000002</v>
      </c>
      <c r="R431">
        <v>0</v>
      </c>
      <c r="S431">
        <v>0.89726600000000001</v>
      </c>
      <c r="T431">
        <v>3.829739</v>
      </c>
      <c r="U431">
        <v>0.262158</v>
      </c>
      <c r="V431">
        <v>3.1026000000000001E-2</v>
      </c>
      <c r="W431">
        <v>2.7865000000000001E-2</v>
      </c>
      <c r="X431">
        <v>7.0400000000000003E-3</v>
      </c>
      <c r="Y431">
        <v>4.0540000000000003E-3</v>
      </c>
      <c r="Z431" t="s">
        <v>451</v>
      </c>
    </row>
    <row r="432" spans="1:26" x14ac:dyDescent="0.25">
      <c r="A432" t="s">
        <v>452</v>
      </c>
      <c r="B432">
        <v>60</v>
      </c>
      <c r="D432">
        <v>60</v>
      </c>
      <c r="E432">
        <v>3.107863</v>
      </c>
      <c r="F432">
        <v>658.216003</v>
      </c>
      <c r="G432">
        <v>68.114440999999999</v>
      </c>
      <c r="H432">
        <v>0.58816599999999997</v>
      </c>
      <c r="I432">
        <v>1035.6583250000001</v>
      </c>
      <c r="J432">
        <v>0.39543099999999998</v>
      </c>
      <c r="K432">
        <v>20.468364999999999</v>
      </c>
      <c r="L432">
        <v>5113.779297</v>
      </c>
      <c r="M432">
        <v>0</v>
      </c>
      <c r="N432">
        <v>0</v>
      </c>
      <c r="O432">
        <v>0</v>
      </c>
      <c r="P432">
        <v>0</v>
      </c>
      <c r="Q432">
        <v>19.483115999999999</v>
      </c>
      <c r="R432">
        <v>0</v>
      </c>
      <c r="S432">
        <v>0.87551999999999996</v>
      </c>
      <c r="T432">
        <v>3.8134610000000002</v>
      </c>
      <c r="U432">
        <v>0.265741</v>
      </c>
      <c r="V432">
        <v>3.0879E-2</v>
      </c>
      <c r="W432">
        <v>2.7886000000000001E-2</v>
      </c>
      <c r="X432">
        <v>7.1339999999999997E-3</v>
      </c>
      <c r="Y432">
        <v>4.1180000000000001E-3</v>
      </c>
      <c r="Z432" t="s">
        <v>452</v>
      </c>
    </row>
    <row r="433" spans="1:26" x14ac:dyDescent="0.25">
      <c r="A433" t="s">
        <v>453</v>
      </c>
      <c r="B433">
        <v>1440</v>
      </c>
      <c r="D433">
        <v>60</v>
      </c>
      <c r="E433">
        <v>3.5460440000000002</v>
      </c>
      <c r="F433">
        <v>662.95837400000005</v>
      </c>
      <c r="G433">
        <v>67.683800000000005</v>
      </c>
      <c r="H433">
        <v>0.58798399999999995</v>
      </c>
      <c r="I433">
        <v>1035.059082</v>
      </c>
      <c r="J433">
        <v>0.45127800000000001</v>
      </c>
      <c r="K433">
        <v>23.527740000000001</v>
      </c>
      <c r="L433">
        <v>5834.6098629999997</v>
      </c>
      <c r="M433">
        <v>0</v>
      </c>
      <c r="N433">
        <v>0</v>
      </c>
      <c r="O433">
        <v>0</v>
      </c>
      <c r="P433">
        <v>0</v>
      </c>
      <c r="Q433">
        <v>22.405073000000002</v>
      </c>
      <c r="R433">
        <v>0</v>
      </c>
      <c r="S433">
        <v>0.86077800000000004</v>
      </c>
      <c r="T433">
        <v>3.7502360000000001</v>
      </c>
      <c r="U433">
        <v>0.25562499999999999</v>
      </c>
      <c r="V433">
        <v>3.3910000000000003E-2</v>
      </c>
      <c r="W433">
        <v>2.9971000000000001E-2</v>
      </c>
      <c r="X433">
        <v>8.3789999999999993E-3</v>
      </c>
      <c r="Y433">
        <v>5.3200000000000001E-3</v>
      </c>
      <c r="Z433" t="s">
        <v>453</v>
      </c>
    </row>
    <row r="434" spans="1:26" x14ac:dyDescent="0.25">
      <c r="A434" t="s">
        <v>454</v>
      </c>
      <c r="B434">
        <v>1380</v>
      </c>
      <c r="D434">
        <v>60</v>
      </c>
      <c r="E434">
        <v>3.1788989999999999</v>
      </c>
      <c r="F434">
        <v>665.01049799999998</v>
      </c>
      <c r="G434">
        <v>67.246116999999998</v>
      </c>
      <c r="H434">
        <v>0.59006999999999998</v>
      </c>
      <c r="I434">
        <v>1034.9997559999999</v>
      </c>
      <c r="J434">
        <v>0.40559299999999998</v>
      </c>
      <c r="K434">
        <v>21.217825000000001</v>
      </c>
      <c r="L434">
        <v>5289.1157229999999</v>
      </c>
      <c r="M434">
        <v>0</v>
      </c>
      <c r="N434">
        <v>0</v>
      </c>
      <c r="O434">
        <v>0</v>
      </c>
      <c r="P434">
        <v>0</v>
      </c>
      <c r="Q434">
        <v>20.168644</v>
      </c>
      <c r="R434">
        <v>0</v>
      </c>
      <c r="S434">
        <v>0.9597</v>
      </c>
      <c r="T434">
        <v>4.0145080000000002</v>
      </c>
      <c r="U434">
        <v>0.24219599999999999</v>
      </c>
      <c r="V434">
        <v>3.0061999999999998E-2</v>
      </c>
      <c r="W434">
        <v>2.7997999999999999E-2</v>
      </c>
      <c r="X434">
        <v>7.2839999999999997E-3</v>
      </c>
      <c r="Y434">
        <v>4.5750000000000001E-3</v>
      </c>
      <c r="Z434" t="s">
        <v>454</v>
      </c>
    </row>
    <row r="435" spans="1:26" x14ac:dyDescent="0.25">
      <c r="A435" t="s">
        <v>455</v>
      </c>
      <c r="B435">
        <v>1320</v>
      </c>
      <c r="D435">
        <v>60</v>
      </c>
      <c r="E435">
        <v>3.2640169999999999</v>
      </c>
      <c r="F435">
        <v>665</v>
      </c>
      <c r="G435">
        <v>67.162277000000003</v>
      </c>
      <c r="H435">
        <v>0.59018499999999996</v>
      </c>
      <c r="I435">
        <v>1036.1239009999999</v>
      </c>
      <c r="J435">
        <v>0.41300700000000001</v>
      </c>
      <c r="K435">
        <v>21.683136000000001</v>
      </c>
      <c r="L435">
        <v>5434.1704099999997</v>
      </c>
      <c r="M435">
        <v>0</v>
      </c>
      <c r="N435">
        <v>0</v>
      </c>
      <c r="O435">
        <v>0</v>
      </c>
      <c r="P435">
        <v>0</v>
      </c>
      <c r="Q435">
        <v>20.616924000000001</v>
      </c>
      <c r="R435">
        <v>0</v>
      </c>
      <c r="S435">
        <v>0.88328200000000001</v>
      </c>
      <c r="T435">
        <v>4.0688199999999997</v>
      </c>
      <c r="U435">
        <v>0.27260299999999998</v>
      </c>
      <c r="V435">
        <v>3.2704999999999998E-2</v>
      </c>
      <c r="W435">
        <v>3.0033000000000001E-2</v>
      </c>
      <c r="X435">
        <v>7.3049999999999999E-3</v>
      </c>
      <c r="Y435">
        <v>4.0850000000000001E-3</v>
      </c>
      <c r="Z435" t="s">
        <v>455</v>
      </c>
    </row>
    <row r="436" spans="1:26" x14ac:dyDescent="0.25">
      <c r="A436" t="s">
        <v>456</v>
      </c>
      <c r="B436">
        <v>1260</v>
      </c>
      <c r="D436">
        <v>60</v>
      </c>
      <c r="E436">
        <v>3.1869239999999999</v>
      </c>
      <c r="F436">
        <v>664.905396</v>
      </c>
      <c r="G436">
        <v>67.235146</v>
      </c>
      <c r="H436">
        <v>0.58938299999999999</v>
      </c>
      <c r="I436">
        <v>1034.010986</v>
      </c>
      <c r="J436">
        <v>0.404893</v>
      </c>
      <c r="K436">
        <v>21.285892</v>
      </c>
      <c r="L436">
        <v>5295.7290039999998</v>
      </c>
      <c r="M436">
        <v>0</v>
      </c>
      <c r="N436">
        <v>0</v>
      </c>
      <c r="O436">
        <v>0</v>
      </c>
      <c r="P436">
        <v>0</v>
      </c>
      <c r="Q436">
        <v>20.242675999999999</v>
      </c>
      <c r="R436">
        <v>0</v>
      </c>
      <c r="S436">
        <v>0.86551699999999998</v>
      </c>
      <c r="T436">
        <v>3.9139490000000001</v>
      </c>
      <c r="U436">
        <v>0.25590800000000002</v>
      </c>
      <c r="V436">
        <v>3.1562E-2</v>
      </c>
      <c r="W436">
        <v>2.7567999999999999E-2</v>
      </c>
      <c r="X436">
        <v>7.1799999999999998E-3</v>
      </c>
      <c r="Y436">
        <v>4.1260000000000003E-3</v>
      </c>
      <c r="Z436" t="s">
        <v>456</v>
      </c>
    </row>
    <row r="437" spans="1:26" x14ac:dyDescent="0.25">
      <c r="A437" t="s">
        <v>457</v>
      </c>
      <c r="B437">
        <v>1200</v>
      </c>
      <c r="D437">
        <v>60</v>
      </c>
      <c r="E437">
        <v>3.3800520000000001</v>
      </c>
      <c r="F437">
        <v>663.95489499999996</v>
      </c>
      <c r="G437">
        <v>67.440246999999999</v>
      </c>
      <c r="H437">
        <v>0.58950800000000003</v>
      </c>
      <c r="I437">
        <v>1032.6571039999999</v>
      </c>
      <c r="J437">
        <v>0.429919</v>
      </c>
      <c r="K437">
        <v>22.508585</v>
      </c>
      <c r="L437">
        <v>5601.4438479999999</v>
      </c>
      <c r="M437">
        <v>0</v>
      </c>
      <c r="N437">
        <v>0</v>
      </c>
      <c r="O437">
        <v>0</v>
      </c>
      <c r="P437">
        <v>0</v>
      </c>
      <c r="Q437">
        <v>21.344929</v>
      </c>
      <c r="R437">
        <v>0</v>
      </c>
      <c r="S437">
        <v>0.89313500000000001</v>
      </c>
      <c r="T437">
        <v>3.8595250000000001</v>
      </c>
      <c r="U437">
        <v>0.240926</v>
      </c>
      <c r="V437">
        <v>3.0563E-2</v>
      </c>
      <c r="W437">
        <v>2.8230000000000002E-2</v>
      </c>
      <c r="X437">
        <v>8.0590000000000002E-3</v>
      </c>
      <c r="Y437">
        <v>4.9040000000000004E-3</v>
      </c>
      <c r="Z437" t="s">
        <v>457</v>
      </c>
    </row>
    <row r="438" spans="1:26" x14ac:dyDescent="0.25">
      <c r="A438" t="s">
        <v>458</v>
      </c>
      <c r="B438">
        <v>1140</v>
      </c>
      <c r="D438">
        <v>60</v>
      </c>
      <c r="E438">
        <v>3.1674739999999999</v>
      </c>
      <c r="F438">
        <v>662.51055899999994</v>
      </c>
      <c r="G438">
        <v>67.466614000000007</v>
      </c>
      <c r="H438">
        <v>0.58999900000000005</v>
      </c>
      <c r="I438">
        <v>1032.295044</v>
      </c>
      <c r="J438">
        <v>0.40299200000000002</v>
      </c>
      <c r="K438">
        <v>21.097731</v>
      </c>
      <c r="L438">
        <v>5240.9565430000002</v>
      </c>
      <c r="M438">
        <v>0</v>
      </c>
      <c r="N438">
        <v>0</v>
      </c>
      <c r="O438">
        <v>0</v>
      </c>
      <c r="P438">
        <v>0</v>
      </c>
      <c r="Q438">
        <v>20.041993999999999</v>
      </c>
      <c r="R438">
        <v>0</v>
      </c>
      <c r="S438">
        <v>0.91618999999999995</v>
      </c>
      <c r="T438">
        <v>3.95696</v>
      </c>
      <c r="U438">
        <v>0.22411500000000001</v>
      </c>
      <c r="V438">
        <v>2.6467999999999998E-2</v>
      </c>
      <c r="W438">
        <v>2.4511999999999999E-2</v>
      </c>
      <c r="X438">
        <v>7.1199999999999996E-3</v>
      </c>
      <c r="Y438">
        <v>4.1929999999999997E-3</v>
      </c>
      <c r="Z438" t="s">
        <v>458</v>
      </c>
    </row>
    <row r="439" spans="1:26" x14ac:dyDescent="0.25">
      <c r="A439" t="s">
        <v>459</v>
      </c>
      <c r="B439">
        <v>1080</v>
      </c>
      <c r="D439">
        <v>60</v>
      </c>
      <c r="E439">
        <v>3.2859430000000001</v>
      </c>
      <c r="F439">
        <v>661.04827899999998</v>
      </c>
      <c r="G439">
        <v>67.553687999999994</v>
      </c>
      <c r="H439">
        <v>0.59010099999999999</v>
      </c>
      <c r="I439">
        <v>1033.048462</v>
      </c>
      <c r="J439">
        <v>0.41778199999999999</v>
      </c>
      <c r="K439">
        <v>21.752728999999999</v>
      </c>
      <c r="L439">
        <v>5391.6977539999998</v>
      </c>
      <c r="M439">
        <v>0</v>
      </c>
      <c r="N439">
        <v>0</v>
      </c>
      <c r="O439">
        <v>0</v>
      </c>
      <c r="P439">
        <v>0</v>
      </c>
      <c r="Q439">
        <v>20.743925000000001</v>
      </c>
      <c r="R439">
        <v>0</v>
      </c>
      <c r="S439">
        <v>0.91731300000000005</v>
      </c>
      <c r="T439">
        <v>3.9808080000000001</v>
      </c>
      <c r="U439">
        <v>0.229183</v>
      </c>
      <c r="V439">
        <v>2.8157999999999999E-2</v>
      </c>
      <c r="W439">
        <v>2.6476E-2</v>
      </c>
      <c r="X439">
        <v>7.5690000000000002E-3</v>
      </c>
      <c r="Y439">
        <v>4.4850000000000003E-3</v>
      </c>
      <c r="Z439" t="s">
        <v>459</v>
      </c>
    </row>
    <row r="440" spans="1:26" x14ac:dyDescent="0.25">
      <c r="A440" t="s">
        <v>460</v>
      </c>
      <c r="B440">
        <v>1020</v>
      </c>
      <c r="D440">
        <v>60</v>
      </c>
      <c r="E440">
        <v>3.097299</v>
      </c>
      <c r="F440">
        <v>660.00427200000001</v>
      </c>
      <c r="G440">
        <v>67.519508000000002</v>
      </c>
      <c r="H440">
        <v>0.589951</v>
      </c>
      <c r="I440">
        <v>1033.7185059999999</v>
      </c>
      <c r="J440">
        <v>0.39777099999999999</v>
      </c>
      <c r="K440">
        <v>20.655214000000001</v>
      </c>
      <c r="L440">
        <v>5102.4370120000003</v>
      </c>
      <c r="M440">
        <v>0</v>
      </c>
      <c r="N440">
        <v>0</v>
      </c>
      <c r="O440">
        <v>0</v>
      </c>
      <c r="P440">
        <v>0</v>
      </c>
      <c r="Q440">
        <v>19.631834000000001</v>
      </c>
      <c r="R440">
        <v>0</v>
      </c>
      <c r="S440">
        <v>0.94115199999999999</v>
      </c>
      <c r="T440">
        <v>3.9598460000000002</v>
      </c>
      <c r="U440">
        <v>0.23879800000000001</v>
      </c>
      <c r="V440">
        <v>2.9173999999999999E-2</v>
      </c>
      <c r="W440">
        <v>2.6897000000000001E-2</v>
      </c>
      <c r="X440">
        <v>7.3509999999999999E-3</v>
      </c>
      <c r="Y440">
        <v>4.3689999999999996E-3</v>
      </c>
      <c r="Z440" t="s">
        <v>460</v>
      </c>
    </row>
    <row r="441" spans="1:26" x14ac:dyDescent="0.25">
      <c r="A441" t="s">
        <v>461</v>
      </c>
      <c r="B441">
        <v>960</v>
      </c>
      <c r="D441">
        <v>60</v>
      </c>
      <c r="E441">
        <v>2.9248850000000002</v>
      </c>
      <c r="F441">
        <v>659.999146</v>
      </c>
      <c r="G441">
        <v>67.602271999999999</v>
      </c>
      <c r="H441">
        <v>0.58993700000000004</v>
      </c>
      <c r="I441">
        <v>1033.934937</v>
      </c>
      <c r="J441">
        <v>0.372637</v>
      </c>
      <c r="K441">
        <v>19.404651999999999</v>
      </c>
      <c r="L441">
        <v>4817.2431640000004</v>
      </c>
      <c r="M441">
        <v>0</v>
      </c>
      <c r="N441">
        <v>0</v>
      </c>
      <c r="O441">
        <v>0</v>
      </c>
      <c r="P441">
        <v>0</v>
      </c>
      <c r="Q441">
        <v>18.403134999999999</v>
      </c>
      <c r="R441">
        <v>0</v>
      </c>
      <c r="S441">
        <v>0.98076700000000006</v>
      </c>
      <c r="T441">
        <v>3.9093800000000001</v>
      </c>
      <c r="U441">
        <v>0.24679599999999999</v>
      </c>
      <c r="V441">
        <v>3.1275999999999998E-2</v>
      </c>
      <c r="W441">
        <v>2.8237999999999999E-2</v>
      </c>
      <c r="X441">
        <v>7.5420000000000001E-3</v>
      </c>
      <c r="Y441">
        <v>4.313E-3</v>
      </c>
      <c r="Z441" t="s">
        <v>461</v>
      </c>
    </row>
    <row r="442" spans="1:26" x14ac:dyDescent="0.25">
      <c r="A442" t="s">
        <v>462</v>
      </c>
      <c r="B442">
        <v>900</v>
      </c>
      <c r="D442">
        <v>60</v>
      </c>
      <c r="E442">
        <v>3.1851240000000001</v>
      </c>
      <c r="F442">
        <v>658.74047900000005</v>
      </c>
      <c r="G442">
        <v>67.800162999999998</v>
      </c>
      <c r="H442">
        <v>0.589453</v>
      </c>
      <c r="I442">
        <v>1034.2066649999999</v>
      </c>
      <c r="J442">
        <v>0.40512399999999998</v>
      </c>
      <c r="K442">
        <v>21.041284999999998</v>
      </c>
      <c r="L442">
        <v>5279.2084960000002</v>
      </c>
      <c r="M442">
        <v>0</v>
      </c>
      <c r="N442">
        <v>0</v>
      </c>
      <c r="O442">
        <v>0</v>
      </c>
      <c r="P442">
        <v>0</v>
      </c>
      <c r="Q442">
        <v>19.962641000000001</v>
      </c>
      <c r="R442">
        <v>0</v>
      </c>
      <c r="S442">
        <v>0.94228000000000001</v>
      </c>
      <c r="T442">
        <v>3.8746170000000002</v>
      </c>
      <c r="U442">
        <v>0.252724</v>
      </c>
      <c r="V442">
        <v>3.2555000000000001E-2</v>
      </c>
      <c r="W442">
        <v>2.9208000000000001E-2</v>
      </c>
      <c r="X442">
        <v>7.6340000000000002E-3</v>
      </c>
      <c r="Y442">
        <v>4.62E-3</v>
      </c>
      <c r="Z442" t="s">
        <v>462</v>
      </c>
    </row>
    <row r="443" spans="1:26" x14ac:dyDescent="0.25">
      <c r="A443" t="s">
        <v>463</v>
      </c>
      <c r="B443">
        <v>840</v>
      </c>
      <c r="D443">
        <v>60</v>
      </c>
      <c r="E443">
        <v>3.0881449999999999</v>
      </c>
      <c r="F443">
        <v>655.74395800000002</v>
      </c>
      <c r="G443">
        <v>67.914901999999998</v>
      </c>
      <c r="H443">
        <v>0.58914500000000003</v>
      </c>
      <c r="I443">
        <v>1034.608154</v>
      </c>
      <c r="J443">
        <v>0.39351900000000001</v>
      </c>
      <c r="K443">
        <v>20.236998</v>
      </c>
      <c r="L443">
        <v>5063.2651370000003</v>
      </c>
      <c r="M443">
        <v>0</v>
      </c>
      <c r="N443">
        <v>0</v>
      </c>
      <c r="O443">
        <v>0</v>
      </c>
      <c r="P443">
        <v>0</v>
      </c>
      <c r="Q443">
        <v>19.249689</v>
      </c>
      <c r="R443">
        <v>0</v>
      </c>
      <c r="S443">
        <v>0.91369999999999996</v>
      </c>
      <c r="T443">
        <v>3.8813580000000001</v>
      </c>
      <c r="U443">
        <v>0.25283299999999997</v>
      </c>
      <c r="V443">
        <v>3.1977999999999999E-2</v>
      </c>
      <c r="W443">
        <v>2.903E-2</v>
      </c>
      <c r="X443">
        <v>7.149E-3</v>
      </c>
      <c r="Y443">
        <v>4.1999999999999997E-3</v>
      </c>
      <c r="Z443" t="s">
        <v>463</v>
      </c>
    </row>
    <row r="444" spans="1:26" x14ac:dyDescent="0.25">
      <c r="A444" t="s">
        <v>464</v>
      </c>
      <c r="B444">
        <v>780</v>
      </c>
      <c r="D444">
        <v>60</v>
      </c>
      <c r="E444">
        <v>3.150903</v>
      </c>
      <c r="F444">
        <v>652.40893600000004</v>
      </c>
      <c r="G444">
        <v>68.354705999999993</v>
      </c>
      <c r="H444">
        <v>0.58894599999999997</v>
      </c>
      <c r="I444">
        <v>1034.9582519999999</v>
      </c>
      <c r="J444">
        <v>0.39891399999999999</v>
      </c>
      <c r="K444">
        <v>20.508678</v>
      </c>
      <c r="L444">
        <v>5116.5869140000004</v>
      </c>
      <c r="M444">
        <v>0</v>
      </c>
      <c r="N444">
        <v>0</v>
      </c>
      <c r="O444">
        <v>0</v>
      </c>
      <c r="P444">
        <v>0</v>
      </c>
      <c r="Q444">
        <v>19.436636</v>
      </c>
      <c r="R444">
        <v>0</v>
      </c>
      <c r="S444">
        <v>0.915682</v>
      </c>
      <c r="T444">
        <v>3.8759619999999999</v>
      </c>
      <c r="U444">
        <v>0.25256200000000001</v>
      </c>
      <c r="V444">
        <v>3.1926999999999997E-2</v>
      </c>
      <c r="W444">
        <v>2.8937999999999998E-2</v>
      </c>
      <c r="X444">
        <v>7.2059999999999997E-3</v>
      </c>
      <c r="Y444">
        <v>4.3090000000000003E-3</v>
      </c>
      <c r="Z444" t="s">
        <v>464</v>
      </c>
    </row>
    <row r="445" spans="1:26" x14ac:dyDescent="0.25">
      <c r="A445" t="s">
        <v>465</v>
      </c>
      <c r="B445">
        <v>720</v>
      </c>
      <c r="D445">
        <v>60</v>
      </c>
      <c r="E445">
        <v>3.1187330000000002</v>
      </c>
      <c r="F445">
        <v>648.23266599999999</v>
      </c>
      <c r="G445">
        <v>68.667755</v>
      </c>
      <c r="H445">
        <v>0.59001099999999995</v>
      </c>
      <c r="I445">
        <v>1034.6539310000001</v>
      </c>
      <c r="J445">
        <v>0.39577200000000001</v>
      </c>
      <c r="K445">
        <v>20.106369000000001</v>
      </c>
      <c r="L445">
        <v>5001.7563479999999</v>
      </c>
      <c r="M445">
        <v>0</v>
      </c>
      <c r="N445">
        <v>0</v>
      </c>
      <c r="O445">
        <v>0</v>
      </c>
      <c r="P445">
        <v>0</v>
      </c>
      <c r="Q445">
        <v>19.110025</v>
      </c>
      <c r="R445">
        <v>0</v>
      </c>
      <c r="S445">
        <v>0.93254400000000004</v>
      </c>
      <c r="T445">
        <v>3.981894</v>
      </c>
      <c r="U445">
        <v>0.25934600000000002</v>
      </c>
      <c r="V445">
        <v>3.1413000000000003E-2</v>
      </c>
      <c r="W445">
        <v>2.8528999999999999E-2</v>
      </c>
      <c r="X445">
        <v>6.8690000000000001E-3</v>
      </c>
      <c r="Y445">
        <v>4.313E-3</v>
      </c>
      <c r="Z445" t="s">
        <v>465</v>
      </c>
    </row>
    <row r="446" spans="1:26" x14ac:dyDescent="0.25">
      <c r="A446" t="s">
        <v>466</v>
      </c>
      <c r="B446">
        <v>660</v>
      </c>
      <c r="D446">
        <v>60</v>
      </c>
      <c r="E446">
        <v>2.6329660000000001</v>
      </c>
      <c r="F446">
        <v>643.61755400000004</v>
      </c>
      <c r="G446">
        <v>68.941299000000001</v>
      </c>
      <c r="H446">
        <v>0.590526</v>
      </c>
      <c r="I446">
        <v>1034.522095</v>
      </c>
      <c r="J446">
        <v>0.33501599999999998</v>
      </c>
      <c r="K446">
        <v>16.886845000000001</v>
      </c>
      <c r="L446">
        <v>4218.7817379999997</v>
      </c>
      <c r="M446">
        <v>0</v>
      </c>
      <c r="N446">
        <v>0</v>
      </c>
      <c r="O446">
        <v>0</v>
      </c>
      <c r="P446">
        <v>0</v>
      </c>
      <c r="Q446">
        <v>15.992262</v>
      </c>
      <c r="R446">
        <v>0</v>
      </c>
      <c r="S446">
        <v>0.88261800000000001</v>
      </c>
      <c r="T446">
        <v>4.1120910000000004</v>
      </c>
      <c r="U446">
        <v>0.249394</v>
      </c>
      <c r="V446">
        <v>2.9146999999999999E-2</v>
      </c>
      <c r="W446">
        <v>2.6967999999999999E-2</v>
      </c>
      <c r="X446">
        <v>6.4910000000000002E-3</v>
      </c>
      <c r="Y446">
        <v>4.1130000000000003E-3</v>
      </c>
      <c r="Z446" t="s">
        <v>466</v>
      </c>
    </row>
    <row r="447" spans="1:26" x14ac:dyDescent="0.25">
      <c r="A447" t="s">
        <v>467</v>
      </c>
      <c r="B447">
        <v>600</v>
      </c>
      <c r="D447">
        <v>60</v>
      </c>
      <c r="E447">
        <v>2.910552</v>
      </c>
      <c r="F447">
        <v>635.02252199999998</v>
      </c>
      <c r="G447">
        <v>69.352164999999999</v>
      </c>
      <c r="H447">
        <v>0.59126100000000004</v>
      </c>
      <c r="I447">
        <v>1033.7725829999999</v>
      </c>
      <c r="J447">
        <v>0.36924600000000002</v>
      </c>
      <c r="K447">
        <v>18.340693999999999</v>
      </c>
      <c r="L447">
        <v>4564.9755859999996</v>
      </c>
      <c r="M447">
        <v>0</v>
      </c>
      <c r="N447">
        <v>0</v>
      </c>
      <c r="O447">
        <v>0</v>
      </c>
      <c r="P447">
        <v>0</v>
      </c>
      <c r="Q447">
        <v>17.460766</v>
      </c>
      <c r="R447">
        <v>0</v>
      </c>
      <c r="S447">
        <v>0.87804199999999999</v>
      </c>
      <c r="T447">
        <v>4.1867289999999997</v>
      </c>
      <c r="U447">
        <v>0.24549699999999999</v>
      </c>
      <c r="V447">
        <v>2.7706000000000001E-2</v>
      </c>
      <c r="W447">
        <v>2.5742000000000001E-2</v>
      </c>
      <c r="X447">
        <v>6.352E-3</v>
      </c>
      <c r="Y447">
        <v>3.8509999999999998E-3</v>
      </c>
      <c r="Z447" t="s">
        <v>467</v>
      </c>
    </row>
    <row r="448" spans="1:26" x14ac:dyDescent="0.25">
      <c r="A448" t="s">
        <v>468</v>
      </c>
      <c r="B448">
        <v>540</v>
      </c>
      <c r="D448">
        <v>60</v>
      </c>
      <c r="E448">
        <v>3.3001399999999999</v>
      </c>
      <c r="F448">
        <v>632.092896</v>
      </c>
      <c r="G448">
        <v>69.896690000000007</v>
      </c>
      <c r="H448">
        <v>0.59268500000000002</v>
      </c>
      <c r="I448">
        <v>1031.5482179999999</v>
      </c>
      <c r="J448">
        <v>0.42130099999999998</v>
      </c>
      <c r="K448">
        <v>20.741547000000001</v>
      </c>
      <c r="L448">
        <v>5202.0693359999996</v>
      </c>
      <c r="M448">
        <v>0</v>
      </c>
      <c r="N448">
        <v>0</v>
      </c>
      <c r="O448">
        <v>0</v>
      </c>
      <c r="P448">
        <v>0</v>
      </c>
      <c r="Q448">
        <v>19.682955</v>
      </c>
      <c r="R448">
        <v>0</v>
      </c>
      <c r="S448">
        <v>0.83768699999999996</v>
      </c>
      <c r="T448">
        <v>4.2493879999999997</v>
      </c>
      <c r="U448">
        <v>0.25076100000000001</v>
      </c>
      <c r="V448">
        <v>2.7299E-2</v>
      </c>
      <c r="W448">
        <v>2.7576E-2</v>
      </c>
      <c r="X448">
        <v>6.9360000000000003E-3</v>
      </c>
      <c r="Y448">
        <v>4.6750000000000003E-3</v>
      </c>
      <c r="Z448" t="s">
        <v>468</v>
      </c>
    </row>
    <row r="449" spans="1:26" x14ac:dyDescent="0.25">
      <c r="A449" t="s">
        <v>469</v>
      </c>
      <c r="B449">
        <v>480</v>
      </c>
      <c r="D449">
        <v>60</v>
      </c>
      <c r="E449">
        <v>3.3525550000000002</v>
      </c>
      <c r="F449">
        <v>632.04260299999999</v>
      </c>
      <c r="G449">
        <v>70.414908999999994</v>
      </c>
      <c r="H449">
        <v>0.59253999999999996</v>
      </c>
      <c r="I449">
        <v>1032.2547609999999</v>
      </c>
      <c r="J449">
        <v>0.42821199999999998</v>
      </c>
      <c r="K449">
        <v>21.111908</v>
      </c>
      <c r="L449">
        <v>5235.4892579999996</v>
      </c>
      <c r="M449">
        <v>0</v>
      </c>
      <c r="N449">
        <v>0</v>
      </c>
      <c r="O449">
        <v>0</v>
      </c>
      <c r="P449">
        <v>0</v>
      </c>
      <c r="Q449">
        <v>20.002213999999999</v>
      </c>
      <c r="R449">
        <v>0</v>
      </c>
      <c r="S449">
        <v>0.82145599999999996</v>
      </c>
      <c r="T449">
        <v>4.258597</v>
      </c>
      <c r="U449">
        <v>0.25813599999999998</v>
      </c>
      <c r="V449">
        <v>2.7524E-2</v>
      </c>
      <c r="W449">
        <v>2.9219999999999999E-2</v>
      </c>
      <c r="X449">
        <v>7.2139999999999999E-3</v>
      </c>
      <c r="Y449">
        <v>4.9059999999999998E-3</v>
      </c>
      <c r="Z449" t="s">
        <v>469</v>
      </c>
    </row>
    <row r="450" spans="1:26" x14ac:dyDescent="0.25">
      <c r="A450" t="s">
        <v>470</v>
      </c>
      <c r="B450">
        <v>420</v>
      </c>
      <c r="D450">
        <v>60</v>
      </c>
      <c r="E450">
        <v>3.7435049999999999</v>
      </c>
      <c r="F450">
        <v>633.75</v>
      </c>
      <c r="G450">
        <v>70.926124999999999</v>
      </c>
      <c r="H450">
        <v>0.592476</v>
      </c>
      <c r="I450">
        <v>1032.6198730000001</v>
      </c>
      <c r="J450">
        <v>0.47558699999999998</v>
      </c>
      <c r="K450">
        <v>23.505022</v>
      </c>
      <c r="L450">
        <v>5794.0385740000002</v>
      </c>
      <c r="M450">
        <v>0</v>
      </c>
      <c r="N450">
        <v>0</v>
      </c>
      <c r="O450">
        <v>0</v>
      </c>
      <c r="P450">
        <v>0</v>
      </c>
      <c r="Q450">
        <v>22.336169999999999</v>
      </c>
      <c r="R450">
        <v>0</v>
      </c>
      <c r="S450">
        <v>0.85560800000000004</v>
      </c>
      <c r="T450">
        <v>4.3141400000000001</v>
      </c>
      <c r="U450">
        <v>0.24108499999999999</v>
      </c>
      <c r="V450">
        <v>2.4119999999999999E-2</v>
      </c>
      <c r="W450">
        <v>2.4652E-2</v>
      </c>
      <c r="X450">
        <v>6.496E-3</v>
      </c>
      <c r="Y450">
        <v>4.3819999999999996E-3</v>
      </c>
      <c r="Z450" t="s">
        <v>470</v>
      </c>
    </row>
    <row r="451" spans="1:26" x14ac:dyDescent="0.25">
      <c r="A451" t="s">
        <v>471</v>
      </c>
      <c r="B451">
        <v>360</v>
      </c>
      <c r="D451">
        <v>60</v>
      </c>
      <c r="E451">
        <v>3.1561789999999998</v>
      </c>
      <c r="F451">
        <v>633.75</v>
      </c>
      <c r="G451">
        <v>72.013603000000003</v>
      </c>
      <c r="H451">
        <v>0.59234699999999996</v>
      </c>
      <c r="I451">
        <v>1033.5085449999999</v>
      </c>
      <c r="J451">
        <v>0.401837</v>
      </c>
      <c r="K451">
        <v>19.757256999999999</v>
      </c>
      <c r="L451">
        <v>4901.4360349999997</v>
      </c>
      <c r="M451">
        <v>0</v>
      </c>
      <c r="N451">
        <v>0</v>
      </c>
      <c r="O451">
        <v>0</v>
      </c>
      <c r="P451">
        <v>0</v>
      </c>
      <c r="Q451">
        <v>18.839289000000001</v>
      </c>
      <c r="R451">
        <v>0</v>
      </c>
      <c r="S451">
        <v>0.87907800000000003</v>
      </c>
      <c r="T451">
        <v>4.2551300000000003</v>
      </c>
      <c r="U451">
        <v>0.25385200000000002</v>
      </c>
      <c r="V451">
        <v>2.7604E-2</v>
      </c>
      <c r="W451">
        <v>3.032E-2</v>
      </c>
      <c r="X451">
        <v>8.0770000000000008E-3</v>
      </c>
      <c r="Y451">
        <v>5.8209999999999998E-3</v>
      </c>
      <c r="Z451" t="s">
        <v>471</v>
      </c>
    </row>
    <row r="452" spans="1:26" x14ac:dyDescent="0.25">
      <c r="A452" t="s">
        <v>472</v>
      </c>
      <c r="B452">
        <v>300</v>
      </c>
      <c r="D452">
        <v>60</v>
      </c>
      <c r="E452">
        <v>3.1536819999999999</v>
      </c>
      <c r="F452">
        <v>633.75</v>
      </c>
      <c r="G452">
        <v>71.771645000000007</v>
      </c>
      <c r="H452">
        <v>0.591812</v>
      </c>
      <c r="I452">
        <v>1033.7280270000001</v>
      </c>
      <c r="J452">
        <v>0.39790199999999998</v>
      </c>
      <c r="K452">
        <v>19.603643000000002</v>
      </c>
      <c r="L452">
        <v>4870.6171880000002</v>
      </c>
      <c r="M452">
        <v>0</v>
      </c>
      <c r="N452">
        <v>0</v>
      </c>
      <c r="O452">
        <v>0</v>
      </c>
      <c r="P452">
        <v>0</v>
      </c>
      <c r="Q452">
        <v>18.638919999999999</v>
      </c>
      <c r="R452">
        <v>0</v>
      </c>
      <c r="S452">
        <v>0.85446</v>
      </c>
      <c r="T452">
        <v>4.2328020000000004</v>
      </c>
      <c r="U452">
        <v>0.241283</v>
      </c>
      <c r="V452">
        <v>2.7442999999999999E-2</v>
      </c>
      <c r="W452">
        <v>3.0929000000000002E-2</v>
      </c>
      <c r="X452">
        <v>8.4019999999999997E-3</v>
      </c>
      <c r="Y452">
        <v>6.3680000000000004E-3</v>
      </c>
      <c r="Z452" t="s">
        <v>472</v>
      </c>
    </row>
    <row r="453" spans="1:26" x14ac:dyDescent="0.25">
      <c r="A453" t="s">
        <v>473</v>
      </c>
      <c r="B453">
        <v>240</v>
      </c>
      <c r="D453">
        <v>60</v>
      </c>
      <c r="E453">
        <v>3.427397</v>
      </c>
      <c r="F453">
        <v>633.75</v>
      </c>
      <c r="G453">
        <v>70.984795000000005</v>
      </c>
      <c r="H453">
        <v>0.59214900000000004</v>
      </c>
      <c r="I453">
        <v>1034.3560789999999</v>
      </c>
      <c r="J453">
        <v>0.43444899999999997</v>
      </c>
      <c r="K453">
        <v>21.460315999999999</v>
      </c>
      <c r="L453">
        <v>5341.0766599999997</v>
      </c>
      <c r="M453">
        <v>0</v>
      </c>
      <c r="N453">
        <v>0</v>
      </c>
      <c r="O453">
        <v>0</v>
      </c>
      <c r="P453">
        <v>0</v>
      </c>
      <c r="Q453">
        <v>20.352058</v>
      </c>
      <c r="R453">
        <v>0</v>
      </c>
      <c r="S453">
        <v>0.87135200000000002</v>
      </c>
      <c r="T453">
        <v>4.2774429999999999</v>
      </c>
      <c r="U453">
        <v>0.25034000000000001</v>
      </c>
      <c r="V453">
        <v>2.894E-2</v>
      </c>
      <c r="W453">
        <v>2.9309000000000002E-2</v>
      </c>
      <c r="X453">
        <v>7.7770000000000001E-3</v>
      </c>
      <c r="Y453">
        <v>5.5649999999999996E-3</v>
      </c>
      <c r="Z453" t="s">
        <v>473</v>
      </c>
    </row>
    <row r="454" spans="1:26" x14ac:dyDescent="0.25">
      <c r="A454" t="s">
        <v>474</v>
      </c>
      <c r="B454">
        <v>180</v>
      </c>
      <c r="D454">
        <v>60</v>
      </c>
      <c r="E454">
        <v>3.4794450000000001</v>
      </c>
      <c r="F454">
        <v>633.77606200000002</v>
      </c>
      <c r="G454">
        <v>70.439301</v>
      </c>
      <c r="H454">
        <v>0.59167400000000003</v>
      </c>
      <c r="I454">
        <v>1033.5802000000001</v>
      </c>
      <c r="J454">
        <v>0.44250600000000001</v>
      </c>
      <c r="K454">
        <v>21.866755999999999</v>
      </c>
      <c r="L454">
        <v>5477.4443359999996</v>
      </c>
      <c r="M454">
        <v>0</v>
      </c>
      <c r="N454">
        <v>0</v>
      </c>
      <c r="O454">
        <v>0</v>
      </c>
      <c r="P454">
        <v>0</v>
      </c>
      <c r="Q454">
        <v>20.846931000000001</v>
      </c>
      <c r="R454">
        <v>0</v>
      </c>
      <c r="S454">
        <v>0.87165999999999999</v>
      </c>
      <c r="T454">
        <v>4.1928850000000004</v>
      </c>
      <c r="U454">
        <v>0.24580199999999999</v>
      </c>
      <c r="V454">
        <v>2.8555000000000001E-2</v>
      </c>
      <c r="W454">
        <v>2.8511000000000002E-2</v>
      </c>
      <c r="X454">
        <v>7.9839999999999998E-3</v>
      </c>
      <c r="Y454">
        <v>5.1960000000000001E-3</v>
      </c>
      <c r="Z454" t="s">
        <v>474</v>
      </c>
    </row>
    <row r="455" spans="1:26" x14ac:dyDescent="0.25">
      <c r="A455" t="s">
        <v>475</v>
      </c>
      <c r="B455">
        <v>120</v>
      </c>
      <c r="D455">
        <v>60</v>
      </c>
      <c r="E455">
        <v>3.8412549999999999</v>
      </c>
      <c r="F455">
        <v>634.06945800000005</v>
      </c>
      <c r="G455">
        <v>69.310615999999996</v>
      </c>
      <c r="H455">
        <v>0.59253500000000003</v>
      </c>
      <c r="I455">
        <v>1033.7410890000001</v>
      </c>
      <c r="J455">
        <v>0.48926700000000001</v>
      </c>
      <c r="K455">
        <v>24.203962000000001</v>
      </c>
      <c r="L455">
        <v>6022.873047</v>
      </c>
      <c r="M455">
        <v>0</v>
      </c>
      <c r="N455">
        <v>0</v>
      </c>
      <c r="O455">
        <v>0</v>
      </c>
      <c r="P455">
        <v>0</v>
      </c>
      <c r="Q455">
        <v>23.009164999999999</v>
      </c>
      <c r="R455">
        <v>0</v>
      </c>
      <c r="S455">
        <v>0.87238199999999999</v>
      </c>
      <c r="T455">
        <v>4.2967469999999999</v>
      </c>
      <c r="U455">
        <v>0.244534</v>
      </c>
      <c r="V455">
        <v>3.0379E-2</v>
      </c>
      <c r="W455">
        <v>3.0162999999999999E-2</v>
      </c>
      <c r="X455">
        <v>8.7899999999999992E-3</v>
      </c>
      <c r="Y455">
        <v>5.5640000000000004E-3</v>
      </c>
      <c r="Z455" t="s">
        <v>475</v>
      </c>
    </row>
    <row r="456" spans="1:26" x14ac:dyDescent="0.25">
      <c r="A456" t="s">
        <v>476</v>
      </c>
      <c r="B456">
        <v>60</v>
      </c>
      <c r="D456">
        <v>60</v>
      </c>
      <c r="E456">
        <v>3.2013919999999998</v>
      </c>
      <c r="F456">
        <v>634.11193800000001</v>
      </c>
      <c r="G456">
        <v>67.261100999999996</v>
      </c>
      <c r="H456">
        <v>0.59288799999999997</v>
      </c>
      <c r="I456">
        <v>1033.022461</v>
      </c>
      <c r="J456">
        <v>0.40564099999999997</v>
      </c>
      <c r="K456">
        <v>20.255859000000001</v>
      </c>
      <c r="L456">
        <v>5048.6630859999996</v>
      </c>
      <c r="M456">
        <v>0</v>
      </c>
      <c r="N456">
        <v>0</v>
      </c>
      <c r="O456">
        <v>0</v>
      </c>
      <c r="P456">
        <v>0</v>
      </c>
      <c r="Q456">
        <v>19.177004</v>
      </c>
      <c r="R456">
        <v>0</v>
      </c>
      <c r="S456">
        <v>0.87783</v>
      </c>
      <c r="T456">
        <v>4.4152800000000001</v>
      </c>
      <c r="U456">
        <v>0.22111800000000001</v>
      </c>
      <c r="V456">
        <v>2.5680999999999999E-2</v>
      </c>
      <c r="W456">
        <v>2.4378E-2</v>
      </c>
      <c r="X456">
        <v>6.2329999999999998E-3</v>
      </c>
      <c r="Y456">
        <v>4.2249999999999996E-3</v>
      </c>
      <c r="Z456" t="s">
        <v>476</v>
      </c>
    </row>
    <row r="457" spans="1:26" x14ac:dyDescent="0.25">
      <c r="A457" t="s">
        <v>477</v>
      </c>
      <c r="B457">
        <v>1440</v>
      </c>
      <c r="D457">
        <v>60</v>
      </c>
      <c r="E457">
        <v>3.9011070000000001</v>
      </c>
      <c r="F457">
        <v>635.52899200000002</v>
      </c>
      <c r="G457">
        <v>66.773551999999995</v>
      </c>
      <c r="H457">
        <v>0.593032</v>
      </c>
      <c r="I457">
        <v>1032.8572999999999</v>
      </c>
      <c r="J457">
        <v>0.49537100000000001</v>
      </c>
      <c r="K457">
        <v>24.764756999999999</v>
      </c>
      <c r="L457">
        <v>6156.8154299999997</v>
      </c>
      <c r="M457">
        <v>0</v>
      </c>
      <c r="N457">
        <v>0</v>
      </c>
      <c r="O457">
        <v>0</v>
      </c>
      <c r="P457">
        <v>0</v>
      </c>
      <c r="Q457">
        <v>23.579229000000002</v>
      </c>
      <c r="R457">
        <v>0</v>
      </c>
      <c r="S457">
        <v>0.84358</v>
      </c>
      <c r="T457">
        <v>4.4400639999999996</v>
      </c>
      <c r="U457">
        <v>0.22761400000000001</v>
      </c>
      <c r="V457">
        <v>2.4763E-2</v>
      </c>
      <c r="W457">
        <v>2.3081000000000001E-2</v>
      </c>
      <c r="X457">
        <v>6.0260000000000001E-3</v>
      </c>
      <c r="Y457">
        <v>3.7989999999999999E-3</v>
      </c>
      <c r="Z457" t="s">
        <v>477</v>
      </c>
    </row>
    <row r="458" spans="1:26" x14ac:dyDescent="0.25">
      <c r="A458" t="s">
        <v>478</v>
      </c>
      <c r="B458">
        <v>1380</v>
      </c>
      <c r="D458">
        <v>60</v>
      </c>
      <c r="E458">
        <v>3.4257659999999999</v>
      </c>
      <c r="F458">
        <v>639.92364499999996</v>
      </c>
      <c r="G458">
        <v>66.380324999999999</v>
      </c>
      <c r="H458">
        <v>0.59370999999999996</v>
      </c>
      <c r="I458">
        <v>1034.1942140000001</v>
      </c>
      <c r="J458">
        <v>0.43502299999999999</v>
      </c>
      <c r="K458">
        <v>21.966844999999999</v>
      </c>
      <c r="L458">
        <v>5457.8916019999997</v>
      </c>
      <c r="M458">
        <v>0</v>
      </c>
      <c r="N458">
        <v>0</v>
      </c>
      <c r="O458">
        <v>0</v>
      </c>
      <c r="P458">
        <v>0</v>
      </c>
      <c r="Q458">
        <v>20.849139999999998</v>
      </c>
      <c r="R458">
        <v>0</v>
      </c>
      <c r="S458">
        <v>0.84274499999999997</v>
      </c>
      <c r="T458">
        <v>4.4935070000000001</v>
      </c>
      <c r="U458">
        <v>0.26541799999999999</v>
      </c>
      <c r="V458">
        <v>2.8756E-2</v>
      </c>
      <c r="W458">
        <v>2.6485000000000002E-2</v>
      </c>
      <c r="X458">
        <v>6.0359999999999997E-3</v>
      </c>
      <c r="Y458">
        <v>3.8019999999999998E-3</v>
      </c>
      <c r="Z458" t="s">
        <v>478</v>
      </c>
    </row>
    <row r="459" spans="1:26" x14ac:dyDescent="0.25">
      <c r="A459" t="s">
        <v>479</v>
      </c>
      <c r="B459">
        <v>1320</v>
      </c>
      <c r="D459">
        <v>60</v>
      </c>
      <c r="E459">
        <v>3.5195280000000002</v>
      </c>
      <c r="F459">
        <v>640.52697799999999</v>
      </c>
      <c r="G459">
        <v>66.298439000000002</v>
      </c>
      <c r="H459">
        <v>0.59520399999999996</v>
      </c>
      <c r="I459">
        <v>1033.696533</v>
      </c>
      <c r="J459">
        <v>0.44900200000000001</v>
      </c>
      <c r="K459">
        <v>22.655836000000001</v>
      </c>
      <c r="L459">
        <v>5616.4189450000003</v>
      </c>
      <c r="M459">
        <v>0</v>
      </c>
      <c r="N459">
        <v>0</v>
      </c>
      <c r="O459">
        <v>0</v>
      </c>
      <c r="P459">
        <v>0</v>
      </c>
      <c r="Q459">
        <v>21.530391999999999</v>
      </c>
      <c r="R459">
        <v>0</v>
      </c>
      <c r="S459">
        <v>0.78618900000000003</v>
      </c>
      <c r="T459">
        <v>4.6330770000000001</v>
      </c>
      <c r="U459">
        <v>0.28342099999999998</v>
      </c>
      <c r="V459">
        <v>3.0613999999999999E-2</v>
      </c>
      <c r="W459">
        <v>3.1810999999999999E-2</v>
      </c>
      <c r="X459">
        <v>6.8739999999999999E-3</v>
      </c>
      <c r="Y459">
        <v>4.79E-3</v>
      </c>
      <c r="Z459" t="s">
        <v>479</v>
      </c>
    </row>
    <row r="460" spans="1:26" x14ac:dyDescent="0.25">
      <c r="A460" t="s">
        <v>480</v>
      </c>
      <c r="B460">
        <v>1260</v>
      </c>
      <c r="D460">
        <v>60</v>
      </c>
      <c r="E460">
        <v>2.9281769999999998</v>
      </c>
      <c r="F460">
        <v>640.540344</v>
      </c>
      <c r="G460">
        <v>66.178032000000002</v>
      </c>
      <c r="H460">
        <v>0.59739500000000001</v>
      </c>
      <c r="I460">
        <v>1030.5812989999999</v>
      </c>
      <c r="J460">
        <v>0.37073299999999998</v>
      </c>
      <c r="K460">
        <v>18.779872999999998</v>
      </c>
      <c r="L460">
        <v>4633.2158200000003</v>
      </c>
      <c r="M460">
        <v>0</v>
      </c>
      <c r="N460">
        <v>0</v>
      </c>
      <c r="O460">
        <v>0</v>
      </c>
      <c r="P460">
        <v>0</v>
      </c>
      <c r="Q460">
        <v>17.837902</v>
      </c>
      <c r="R460">
        <v>0</v>
      </c>
      <c r="S460">
        <v>0.73478100000000002</v>
      </c>
      <c r="T460">
        <v>4.810308</v>
      </c>
      <c r="U460">
        <v>0.28641299999999997</v>
      </c>
      <c r="V460">
        <v>2.7720000000000002E-2</v>
      </c>
      <c r="W460">
        <v>2.7061000000000002E-2</v>
      </c>
      <c r="X460">
        <v>5.9740000000000001E-3</v>
      </c>
      <c r="Y460">
        <v>3.6610000000000002E-3</v>
      </c>
      <c r="Z460" t="s">
        <v>480</v>
      </c>
    </row>
    <row r="461" spans="1:26" x14ac:dyDescent="0.25">
      <c r="A461" t="s">
        <v>481</v>
      </c>
      <c r="B461">
        <v>1200</v>
      </c>
      <c r="D461">
        <v>60</v>
      </c>
      <c r="E461">
        <v>2.9113359999999999</v>
      </c>
      <c r="F461">
        <v>635.61206100000004</v>
      </c>
      <c r="G461">
        <v>66.361999999999995</v>
      </c>
      <c r="H461">
        <v>0.59609400000000001</v>
      </c>
      <c r="I461">
        <v>1030.931274</v>
      </c>
      <c r="J461">
        <v>0.36976300000000001</v>
      </c>
      <c r="K461">
        <v>18.501003000000001</v>
      </c>
      <c r="L461">
        <v>4569.6992190000001</v>
      </c>
      <c r="M461">
        <v>0</v>
      </c>
      <c r="N461">
        <v>0</v>
      </c>
      <c r="O461">
        <v>0</v>
      </c>
      <c r="P461">
        <v>0</v>
      </c>
      <c r="Q461">
        <v>17.573532</v>
      </c>
      <c r="R461">
        <v>0</v>
      </c>
      <c r="S461">
        <v>0.76047500000000001</v>
      </c>
      <c r="T461">
        <v>4.6443989999999999</v>
      </c>
      <c r="U461">
        <v>0.27464300000000003</v>
      </c>
      <c r="V461">
        <v>2.9142000000000001E-2</v>
      </c>
      <c r="W461">
        <v>2.8971E-2</v>
      </c>
      <c r="X461">
        <v>6.5329999999999997E-3</v>
      </c>
      <c r="Y461">
        <v>4.2090000000000001E-3</v>
      </c>
      <c r="Z461" t="s">
        <v>481</v>
      </c>
    </row>
    <row r="462" spans="1:26" x14ac:dyDescent="0.25">
      <c r="A462" t="s">
        <v>482</v>
      </c>
      <c r="B462">
        <v>1140</v>
      </c>
      <c r="D462">
        <v>60</v>
      </c>
      <c r="E462">
        <v>3.0712079999999999</v>
      </c>
      <c r="F462">
        <v>633.75</v>
      </c>
      <c r="G462">
        <v>66.592635999999999</v>
      </c>
      <c r="H462">
        <v>0.59561699999999995</v>
      </c>
      <c r="I462">
        <v>1032.161499</v>
      </c>
      <c r="J462">
        <v>0.39038600000000001</v>
      </c>
      <c r="K462">
        <v>19.488173</v>
      </c>
      <c r="L462">
        <v>4818.0253910000001</v>
      </c>
      <c r="M462">
        <v>0</v>
      </c>
      <c r="N462">
        <v>0</v>
      </c>
      <c r="O462">
        <v>0</v>
      </c>
      <c r="P462">
        <v>0</v>
      </c>
      <c r="Q462">
        <v>18.525338999999999</v>
      </c>
      <c r="R462">
        <v>0</v>
      </c>
      <c r="S462">
        <v>0.768293</v>
      </c>
      <c r="T462">
        <v>4.6393519999999997</v>
      </c>
      <c r="U462">
        <v>0.28012700000000001</v>
      </c>
      <c r="V462">
        <v>2.9267000000000001E-2</v>
      </c>
      <c r="W462">
        <v>2.8555000000000001E-2</v>
      </c>
      <c r="X462">
        <v>6.4949999999999999E-3</v>
      </c>
      <c r="Y462">
        <v>3.9459999999999999E-3</v>
      </c>
      <c r="Z462" t="s">
        <v>482</v>
      </c>
    </row>
    <row r="463" spans="1:26" x14ac:dyDescent="0.25">
      <c r="A463" t="s">
        <v>483</v>
      </c>
      <c r="B463">
        <v>1080</v>
      </c>
      <c r="D463">
        <v>60</v>
      </c>
      <c r="E463">
        <v>3.1496659999999999</v>
      </c>
      <c r="F463">
        <v>633.75</v>
      </c>
      <c r="G463">
        <v>66.984001000000006</v>
      </c>
      <c r="H463">
        <v>0.59475999999999996</v>
      </c>
      <c r="I463">
        <v>1032.3236079999999</v>
      </c>
      <c r="J463">
        <v>0.40196500000000002</v>
      </c>
      <c r="K463">
        <v>19.968639</v>
      </c>
      <c r="L463">
        <v>4962.2475590000004</v>
      </c>
      <c r="M463">
        <v>0</v>
      </c>
      <c r="N463">
        <v>0</v>
      </c>
      <c r="O463">
        <v>0</v>
      </c>
      <c r="P463">
        <v>0</v>
      </c>
      <c r="Q463">
        <v>19.036936000000001</v>
      </c>
      <c r="R463">
        <v>0</v>
      </c>
      <c r="S463">
        <v>0.78238700000000005</v>
      </c>
      <c r="T463">
        <v>4.6014489999999997</v>
      </c>
      <c r="U463">
        <v>0.25984499999999999</v>
      </c>
      <c r="V463">
        <v>2.5929000000000001E-2</v>
      </c>
      <c r="W463">
        <v>2.3723999999999999E-2</v>
      </c>
      <c r="X463">
        <v>5.8060000000000004E-3</v>
      </c>
      <c r="Y463">
        <v>3.5119999999999999E-3</v>
      </c>
      <c r="Z463" t="s">
        <v>483</v>
      </c>
    </row>
    <row r="464" spans="1:26" x14ac:dyDescent="0.25">
      <c r="A464" t="s">
        <v>484</v>
      </c>
      <c r="B464">
        <v>1020</v>
      </c>
      <c r="D464">
        <v>60</v>
      </c>
      <c r="E464">
        <v>2.7930649999999999</v>
      </c>
      <c r="F464">
        <v>632.90722700000003</v>
      </c>
      <c r="G464">
        <v>66.951858999999999</v>
      </c>
      <c r="H464">
        <v>0.59464099999999998</v>
      </c>
      <c r="I464">
        <v>1033.201904</v>
      </c>
      <c r="J464">
        <v>0.35742200000000002</v>
      </c>
      <c r="K464">
        <v>17.743483000000001</v>
      </c>
      <c r="L464">
        <v>4395.8964839999999</v>
      </c>
      <c r="M464">
        <v>0</v>
      </c>
      <c r="N464">
        <v>0</v>
      </c>
      <c r="O464">
        <v>0</v>
      </c>
      <c r="P464">
        <v>0</v>
      </c>
      <c r="Q464">
        <v>16.897431999999998</v>
      </c>
      <c r="R464">
        <v>0</v>
      </c>
      <c r="S464">
        <v>0.77966199999999997</v>
      </c>
      <c r="T464">
        <v>4.5915039999999996</v>
      </c>
      <c r="U464">
        <v>0.27025399999999999</v>
      </c>
      <c r="V464">
        <v>2.6984999999999999E-2</v>
      </c>
      <c r="W464">
        <v>2.5423000000000001E-2</v>
      </c>
      <c r="X464">
        <v>6.254E-3</v>
      </c>
      <c r="Y464">
        <v>4.0070000000000001E-3</v>
      </c>
      <c r="Z464" t="s">
        <v>484</v>
      </c>
    </row>
    <row r="465" spans="1:26" x14ac:dyDescent="0.25">
      <c r="A465" t="s">
        <v>485</v>
      </c>
      <c r="B465">
        <v>960</v>
      </c>
      <c r="D465">
        <v>60</v>
      </c>
      <c r="E465">
        <v>3.0392049999999999</v>
      </c>
      <c r="F465">
        <v>631.05816700000003</v>
      </c>
      <c r="G465">
        <v>67.251098999999996</v>
      </c>
      <c r="H465">
        <v>0.59446600000000005</v>
      </c>
      <c r="I465">
        <v>1033.5460210000001</v>
      </c>
      <c r="J465">
        <v>0.38870300000000002</v>
      </c>
      <c r="K465">
        <v>19.245736999999998</v>
      </c>
      <c r="L465">
        <v>4791.9487300000001</v>
      </c>
      <c r="M465">
        <v>0</v>
      </c>
      <c r="N465">
        <v>0</v>
      </c>
      <c r="O465">
        <v>0</v>
      </c>
      <c r="P465">
        <v>0</v>
      </c>
      <c r="Q465">
        <v>18.336030999999998</v>
      </c>
      <c r="R465">
        <v>0</v>
      </c>
      <c r="S465">
        <v>0.79123699999999997</v>
      </c>
      <c r="T465">
        <v>4.505681</v>
      </c>
      <c r="U465">
        <v>0.28909099999999999</v>
      </c>
      <c r="V465">
        <v>2.9914E-2</v>
      </c>
      <c r="W465">
        <v>2.9748E-2</v>
      </c>
      <c r="X465">
        <v>7.45E-3</v>
      </c>
      <c r="Y465">
        <v>5.2620000000000002E-3</v>
      </c>
      <c r="Z465" t="s">
        <v>485</v>
      </c>
    </row>
    <row r="466" spans="1:26" x14ac:dyDescent="0.25">
      <c r="A466" t="s">
        <v>486</v>
      </c>
      <c r="B466">
        <v>900</v>
      </c>
      <c r="D466">
        <v>60</v>
      </c>
      <c r="E466">
        <v>3.1152380000000002</v>
      </c>
      <c r="F466">
        <v>629.90716599999996</v>
      </c>
      <c r="G466">
        <v>67.438453999999993</v>
      </c>
      <c r="H466">
        <v>0.59477500000000005</v>
      </c>
      <c r="I466">
        <v>1033.4884030000001</v>
      </c>
      <c r="J466">
        <v>0.39552100000000001</v>
      </c>
      <c r="K466">
        <v>19.583791999999999</v>
      </c>
      <c r="L466">
        <v>4886.4169920000004</v>
      </c>
      <c r="M466">
        <v>0</v>
      </c>
      <c r="N466">
        <v>0</v>
      </c>
      <c r="O466">
        <v>0</v>
      </c>
      <c r="P466">
        <v>0</v>
      </c>
      <c r="Q466">
        <v>18.575714000000001</v>
      </c>
      <c r="R466">
        <v>0</v>
      </c>
      <c r="S466">
        <v>0.79139300000000001</v>
      </c>
      <c r="T466">
        <v>4.5171219999999996</v>
      </c>
      <c r="U466">
        <v>0.295964</v>
      </c>
      <c r="V466">
        <v>3.0221000000000001E-2</v>
      </c>
      <c r="W466">
        <v>3.0828000000000001E-2</v>
      </c>
      <c r="X466">
        <v>7.7130000000000002E-3</v>
      </c>
      <c r="Y466">
        <v>5.2639999999999996E-3</v>
      </c>
      <c r="Z466" t="s">
        <v>486</v>
      </c>
    </row>
    <row r="467" spans="1:26" x14ac:dyDescent="0.25">
      <c r="A467" t="s">
        <v>487</v>
      </c>
      <c r="B467">
        <v>840</v>
      </c>
      <c r="D467">
        <v>60</v>
      </c>
      <c r="E467">
        <v>3.2445909999999998</v>
      </c>
      <c r="F467">
        <v>628.16314699999998</v>
      </c>
      <c r="G467">
        <v>67.819046</v>
      </c>
      <c r="H467">
        <v>0.594719</v>
      </c>
      <c r="I467">
        <v>1032.737183</v>
      </c>
      <c r="J467">
        <v>0.41272900000000001</v>
      </c>
      <c r="K467">
        <v>20.314142</v>
      </c>
      <c r="L467">
        <v>5028.0981449999999</v>
      </c>
      <c r="M467">
        <v>0</v>
      </c>
      <c r="N467">
        <v>0</v>
      </c>
      <c r="O467">
        <v>0</v>
      </c>
      <c r="P467">
        <v>0</v>
      </c>
      <c r="Q467">
        <v>19.347329999999999</v>
      </c>
      <c r="R467">
        <v>0</v>
      </c>
      <c r="S467">
        <v>0.77159999999999995</v>
      </c>
      <c r="T467">
        <v>4.4951569999999998</v>
      </c>
      <c r="U467">
        <v>0.28933500000000001</v>
      </c>
      <c r="V467">
        <v>2.9416999999999999E-2</v>
      </c>
      <c r="W467">
        <v>3.0426000000000002E-2</v>
      </c>
      <c r="X467">
        <v>8.0929999999999995E-3</v>
      </c>
      <c r="Y467">
        <v>5.7650000000000002E-3</v>
      </c>
      <c r="Z467" t="s">
        <v>487</v>
      </c>
    </row>
    <row r="468" spans="1:26" x14ac:dyDescent="0.25">
      <c r="A468" t="s">
        <v>488</v>
      </c>
      <c r="B468">
        <v>780</v>
      </c>
      <c r="D468">
        <v>60</v>
      </c>
      <c r="E468">
        <v>3.1152190000000002</v>
      </c>
      <c r="F468">
        <v>626.29003899999998</v>
      </c>
      <c r="G468">
        <v>68.157364000000001</v>
      </c>
      <c r="H468">
        <v>0.59424299999999997</v>
      </c>
      <c r="I468">
        <v>1031.6000979999999</v>
      </c>
      <c r="J468">
        <v>0.39455499999999999</v>
      </c>
      <c r="K468">
        <v>19.363287</v>
      </c>
      <c r="L468">
        <v>4797.4389650000003</v>
      </c>
      <c r="M468">
        <v>0</v>
      </c>
      <c r="N468">
        <v>0</v>
      </c>
      <c r="O468">
        <v>0</v>
      </c>
      <c r="P468">
        <v>0</v>
      </c>
      <c r="Q468">
        <v>18.406687000000002</v>
      </c>
      <c r="R468">
        <v>0</v>
      </c>
      <c r="S468">
        <v>0.77422299999999999</v>
      </c>
      <c r="T468">
        <v>4.4263680000000001</v>
      </c>
      <c r="U468">
        <v>0.27286899999999997</v>
      </c>
      <c r="V468">
        <v>2.6988000000000002E-2</v>
      </c>
      <c r="W468">
        <v>2.7945000000000001E-2</v>
      </c>
      <c r="X468">
        <v>7.9019999999999993E-3</v>
      </c>
      <c r="Y468">
        <v>5.6059999999999999E-3</v>
      </c>
      <c r="Z468" t="s">
        <v>488</v>
      </c>
    </row>
    <row r="469" spans="1:26" x14ac:dyDescent="0.25">
      <c r="A469" t="s">
        <v>489</v>
      </c>
      <c r="B469">
        <v>720</v>
      </c>
      <c r="D469">
        <v>60</v>
      </c>
      <c r="E469">
        <v>3.2536130000000001</v>
      </c>
      <c r="F469">
        <v>624.58245799999997</v>
      </c>
      <c r="G469">
        <v>68.583504000000005</v>
      </c>
      <c r="H469">
        <v>0.59461699999999995</v>
      </c>
      <c r="I469">
        <v>1031.498169</v>
      </c>
      <c r="J469">
        <v>0.41474299999999997</v>
      </c>
      <c r="K469">
        <v>20.285426999999999</v>
      </c>
      <c r="L469">
        <v>5068.7358400000003</v>
      </c>
      <c r="M469">
        <v>0</v>
      </c>
      <c r="N469">
        <v>0</v>
      </c>
      <c r="O469">
        <v>0</v>
      </c>
      <c r="P469">
        <v>0</v>
      </c>
      <c r="Q469">
        <v>19.263124000000001</v>
      </c>
      <c r="R469">
        <v>0</v>
      </c>
      <c r="S469">
        <v>0.767818</v>
      </c>
      <c r="T469">
        <v>4.4219730000000004</v>
      </c>
      <c r="U469">
        <v>0.27931800000000001</v>
      </c>
      <c r="V469">
        <v>2.9298000000000001E-2</v>
      </c>
      <c r="W469">
        <v>3.2509000000000003E-2</v>
      </c>
      <c r="X469">
        <v>9.1260000000000004E-3</v>
      </c>
      <c r="Y469">
        <v>7.0130000000000001E-3</v>
      </c>
      <c r="Z469" t="s">
        <v>489</v>
      </c>
    </row>
    <row r="470" spans="1:26" x14ac:dyDescent="0.25">
      <c r="A470" t="s">
        <v>490</v>
      </c>
      <c r="B470">
        <v>660</v>
      </c>
      <c r="D470">
        <v>60</v>
      </c>
      <c r="E470">
        <v>3.2426309999999998</v>
      </c>
      <c r="F470">
        <v>623.75268600000004</v>
      </c>
      <c r="G470">
        <v>68.750786000000005</v>
      </c>
      <c r="H470">
        <v>0.595001</v>
      </c>
      <c r="I470">
        <v>1032.1007079999999</v>
      </c>
      <c r="J470">
        <v>0.412055</v>
      </c>
      <c r="K470">
        <v>20.112985999999999</v>
      </c>
      <c r="L470">
        <v>4996.3715819999998</v>
      </c>
      <c r="M470">
        <v>0</v>
      </c>
      <c r="N470">
        <v>0</v>
      </c>
      <c r="O470">
        <v>0</v>
      </c>
      <c r="P470">
        <v>0</v>
      </c>
      <c r="Q470">
        <v>19.097366000000001</v>
      </c>
      <c r="R470">
        <v>0</v>
      </c>
      <c r="S470">
        <v>0.765791</v>
      </c>
      <c r="T470">
        <v>4.4350610000000001</v>
      </c>
      <c r="U470">
        <v>0.29502299999999998</v>
      </c>
      <c r="V470">
        <v>3.1869000000000001E-2</v>
      </c>
      <c r="W470">
        <v>3.7335E-2</v>
      </c>
      <c r="X470">
        <v>1.0123E-2</v>
      </c>
      <c r="Y470">
        <v>8.3079999999999994E-3</v>
      </c>
      <c r="Z470" t="s">
        <v>490</v>
      </c>
    </row>
    <row r="471" spans="1:26" x14ac:dyDescent="0.25">
      <c r="A471" t="s">
        <v>491</v>
      </c>
      <c r="B471">
        <v>600</v>
      </c>
      <c r="D471">
        <v>60</v>
      </c>
      <c r="E471">
        <v>3.443047</v>
      </c>
      <c r="F471">
        <v>623.20837400000005</v>
      </c>
      <c r="G471">
        <v>69.237296999999998</v>
      </c>
      <c r="H471">
        <v>0.595198</v>
      </c>
      <c r="I471">
        <v>1032.8039550000001</v>
      </c>
      <c r="J471">
        <v>0.43971900000000003</v>
      </c>
      <c r="K471">
        <v>21.422308000000001</v>
      </c>
      <c r="L471">
        <v>5327.2788090000004</v>
      </c>
      <c r="M471">
        <v>0</v>
      </c>
      <c r="N471">
        <v>0</v>
      </c>
      <c r="O471">
        <v>0</v>
      </c>
      <c r="P471">
        <v>0</v>
      </c>
      <c r="Q471">
        <v>20.346112999999999</v>
      </c>
      <c r="R471">
        <v>0</v>
      </c>
      <c r="S471">
        <v>0.77020999999999995</v>
      </c>
      <c r="T471">
        <v>4.441802</v>
      </c>
      <c r="U471">
        <v>0.30976399999999998</v>
      </c>
      <c r="V471">
        <v>3.5005000000000001E-2</v>
      </c>
      <c r="W471">
        <v>4.0593999999999998E-2</v>
      </c>
      <c r="X471">
        <v>1.0541E-2</v>
      </c>
      <c r="Y471">
        <v>8.4320000000000003E-3</v>
      </c>
      <c r="Z471" t="s">
        <v>491</v>
      </c>
    </row>
    <row r="472" spans="1:26" x14ac:dyDescent="0.25">
      <c r="A472" t="s">
        <v>492</v>
      </c>
      <c r="B472">
        <v>540</v>
      </c>
      <c r="D472">
        <v>60</v>
      </c>
      <c r="E472">
        <v>3.4519980000000001</v>
      </c>
      <c r="F472">
        <v>623.08966099999998</v>
      </c>
      <c r="G472">
        <v>70.097167999999996</v>
      </c>
      <c r="H472">
        <v>0.59511000000000003</v>
      </c>
      <c r="I472">
        <v>1032.0782469999999</v>
      </c>
      <c r="J472">
        <v>0.43637999999999999</v>
      </c>
      <c r="K472">
        <v>21.167390999999999</v>
      </c>
      <c r="L472">
        <v>5215.4453130000002</v>
      </c>
      <c r="M472">
        <v>0</v>
      </c>
      <c r="N472">
        <v>0</v>
      </c>
      <c r="O472">
        <v>0</v>
      </c>
      <c r="P472">
        <v>0</v>
      </c>
      <c r="Q472">
        <v>20.161695000000002</v>
      </c>
      <c r="R472">
        <v>0</v>
      </c>
      <c r="S472">
        <v>0.79211399999999998</v>
      </c>
      <c r="T472">
        <v>4.4601519999999999</v>
      </c>
      <c r="U472">
        <v>0.280719</v>
      </c>
      <c r="V472">
        <v>3.1851999999999998E-2</v>
      </c>
      <c r="W472">
        <v>3.7182E-2</v>
      </c>
      <c r="X472">
        <v>9.8779999999999996E-3</v>
      </c>
      <c r="Y472">
        <v>8.0309999999999999E-3</v>
      </c>
      <c r="Z472" t="s">
        <v>492</v>
      </c>
    </row>
    <row r="473" spans="1:26" x14ac:dyDescent="0.25">
      <c r="A473" t="s">
        <v>493</v>
      </c>
      <c r="B473">
        <v>480</v>
      </c>
      <c r="D473">
        <v>60</v>
      </c>
      <c r="E473">
        <v>3.2881659999999999</v>
      </c>
      <c r="F473">
        <v>624.422729</v>
      </c>
      <c r="G473">
        <v>71.011161999999999</v>
      </c>
      <c r="H473">
        <v>0.59514199999999995</v>
      </c>
      <c r="I473">
        <v>1031.6834719999999</v>
      </c>
      <c r="J473">
        <v>0.41440300000000002</v>
      </c>
      <c r="K473">
        <v>20.127818999999999</v>
      </c>
      <c r="L473">
        <v>4978.1396480000003</v>
      </c>
      <c r="M473">
        <v>0</v>
      </c>
      <c r="N473">
        <v>0</v>
      </c>
      <c r="O473">
        <v>0</v>
      </c>
      <c r="P473">
        <v>0</v>
      </c>
      <c r="Q473">
        <v>19.170696</v>
      </c>
      <c r="R473">
        <v>0</v>
      </c>
      <c r="S473">
        <v>0.789462</v>
      </c>
      <c r="T473">
        <v>4.4289719999999999</v>
      </c>
      <c r="U473">
        <v>0.28554099999999999</v>
      </c>
      <c r="V473">
        <v>3.2157999999999999E-2</v>
      </c>
      <c r="W473">
        <v>3.8514E-2</v>
      </c>
      <c r="X473">
        <v>1.0345E-2</v>
      </c>
      <c r="Y473">
        <v>8.3689999999999997E-3</v>
      </c>
      <c r="Z473" t="s">
        <v>493</v>
      </c>
    </row>
    <row r="474" spans="1:26" x14ac:dyDescent="0.25">
      <c r="A474" t="s">
        <v>494</v>
      </c>
      <c r="B474">
        <v>420</v>
      </c>
      <c r="D474">
        <v>60</v>
      </c>
      <c r="E474">
        <v>3.3406929999999999</v>
      </c>
      <c r="F474">
        <v>625.13891599999999</v>
      </c>
      <c r="G474">
        <v>71.876189999999994</v>
      </c>
      <c r="H474">
        <v>0.59532799999999997</v>
      </c>
      <c r="I474">
        <v>1031.0344239999999</v>
      </c>
      <c r="J474">
        <v>0.42217100000000002</v>
      </c>
      <c r="K474">
        <v>20.476922999999999</v>
      </c>
      <c r="L474">
        <v>5110.3515630000002</v>
      </c>
      <c r="M474">
        <v>0</v>
      </c>
      <c r="N474">
        <v>0</v>
      </c>
      <c r="O474">
        <v>0</v>
      </c>
      <c r="P474">
        <v>0</v>
      </c>
      <c r="Q474">
        <v>19.464561</v>
      </c>
      <c r="R474">
        <v>0</v>
      </c>
      <c r="S474">
        <v>0.78590899999999997</v>
      </c>
      <c r="T474">
        <v>4.4162660000000002</v>
      </c>
      <c r="U474">
        <v>0.28785300000000003</v>
      </c>
      <c r="V474">
        <v>3.2115999999999999E-2</v>
      </c>
      <c r="W474">
        <v>3.7810999999999997E-2</v>
      </c>
      <c r="X474">
        <v>1.0291E-2</v>
      </c>
      <c r="Y474">
        <v>8.1919999999999996E-3</v>
      </c>
      <c r="Z474" t="s">
        <v>494</v>
      </c>
    </row>
    <row r="475" spans="1:26" x14ac:dyDescent="0.25">
      <c r="A475" t="s">
        <v>495</v>
      </c>
      <c r="B475">
        <v>360</v>
      </c>
      <c r="D475">
        <v>60</v>
      </c>
      <c r="E475">
        <v>2.939978</v>
      </c>
      <c r="F475">
        <v>627.469604</v>
      </c>
      <c r="G475">
        <v>73.239402999999996</v>
      </c>
      <c r="H475">
        <v>0.59480900000000003</v>
      </c>
      <c r="I475">
        <v>1031.534058</v>
      </c>
      <c r="J475">
        <v>0.37356800000000001</v>
      </c>
      <c r="K475">
        <v>18.120476</v>
      </c>
      <c r="L475">
        <v>4474.2944340000004</v>
      </c>
      <c r="M475">
        <v>0</v>
      </c>
      <c r="N475">
        <v>0</v>
      </c>
      <c r="O475">
        <v>0</v>
      </c>
      <c r="P475">
        <v>0</v>
      </c>
      <c r="Q475">
        <v>17.230217</v>
      </c>
      <c r="R475">
        <v>0</v>
      </c>
      <c r="S475">
        <v>0.78237900000000005</v>
      </c>
      <c r="T475">
        <v>4.3475580000000003</v>
      </c>
      <c r="U475">
        <v>0.300653</v>
      </c>
      <c r="V475">
        <v>3.3163999999999999E-2</v>
      </c>
      <c r="W475">
        <v>3.9127000000000002E-2</v>
      </c>
      <c r="X475">
        <v>1.0253999999999999E-2</v>
      </c>
      <c r="Y475">
        <v>7.8910000000000004E-3</v>
      </c>
      <c r="Z475" t="s">
        <v>495</v>
      </c>
    </row>
    <row r="476" spans="1:26" x14ac:dyDescent="0.25">
      <c r="A476" t="s">
        <v>496</v>
      </c>
      <c r="B476">
        <v>300</v>
      </c>
      <c r="D476">
        <v>60</v>
      </c>
      <c r="E476">
        <v>3.1669010000000002</v>
      </c>
      <c r="F476">
        <v>630.013733</v>
      </c>
      <c r="G476">
        <v>73.326385000000002</v>
      </c>
      <c r="H476">
        <v>0.594719</v>
      </c>
      <c r="I476">
        <v>1030.4018550000001</v>
      </c>
      <c r="J476">
        <v>0.40096300000000001</v>
      </c>
      <c r="K476">
        <v>19.561371000000001</v>
      </c>
      <c r="L476">
        <v>4858.0029299999997</v>
      </c>
      <c r="M476">
        <v>0</v>
      </c>
      <c r="N476">
        <v>0</v>
      </c>
      <c r="O476">
        <v>0</v>
      </c>
      <c r="P476">
        <v>0</v>
      </c>
      <c r="Q476">
        <v>18.593651000000001</v>
      </c>
      <c r="R476">
        <v>0</v>
      </c>
      <c r="S476">
        <v>0.79661400000000004</v>
      </c>
      <c r="T476">
        <v>4.3370509999999998</v>
      </c>
      <c r="U476">
        <v>0.28920699999999999</v>
      </c>
      <c r="V476">
        <v>3.0294999999999999E-2</v>
      </c>
      <c r="W476">
        <v>3.3960999999999998E-2</v>
      </c>
      <c r="X476">
        <v>9.0080000000000004E-3</v>
      </c>
      <c r="Y476">
        <v>6.7289999999999997E-3</v>
      </c>
      <c r="Z476" t="s">
        <v>496</v>
      </c>
    </row>
    <row r="477" spans="1:26" x14ac:dyDescent="0.25">
      <c r="A477" t="s">
        <v>497</v>
      </c>
      <c r="B477">
        <v>240</v>
      </c>
      <c r="D477">
        <v>60</v>
      </c>
      <c r="E477">
        <v>3.5453929999999998</v>
      </c>
      <c r="F477">
        <v>632.44720500000005</v>
      </c>
      <c r="G477">
        <v>72.584198000000001</v>
      </c>
      <c r="H477">
        <v>0.59321299999999999</v>
      </c>
      <c r="I477">
        <v>1031.121948</v>
      </c>
      <c r="J477">
        <v>0.44875500000000001</v>
      </c>
      <c r="K477">
        <v>22.0152</v>
      </c>
      <c r="L477">
        <v>5483.748047</v>
      </c>
      <c r="M477">
        <v>0</v>
      </c>
      <c r="N477">
        <v>0</v>
      </c>
      <c r="O477">
        <v>0</v>
      </c>
      <c r="P477">
        <v>0</v>
      </c>
      <c r="Q477">
        <v>20.936540999999998</v>
      </c>
      <c r="R477">
        <v>0</v>
      </c>
      <c r="S477">
        <v>0.81145</v>
      </c>
      <c r="T477">
        <v>4.2958980000000002</v>
      </c>
      <c r="U477">
        <v>0.25646099999999999</v>
      </c>
      <c r="V477">
        <v>2.6945E-2</v>
      </c>
      <c r="W477">
        <v>2.7046000000000001E-2</v>
      </c>
      <c r="X477">
        <v>7.319E-3</v>
      </c>
      <c r="Y477">
        <v>4.8809999999999999E-3</v>
      </c>
      <c r="Z477" t="s">
        <v>497</v>
      </c>
    </row>
    <row r="478" spans="1:26" x14ac:dyDescent="0.25">
      <c r="A478" t="s">
        <v>498</v>
      </c>
      <c r="B478">
        <v>180</v>
      </c>
      <c r="D478">
        <v>60</v>
      </c>
      <c r="E478">
        <v>3.2951459999999999</v>
      </c>
      <c r="F478">
        <v>633.74572799999999</v>
      </c>
      <c r="G478">
        <v>72.126068000000004</v>
      </c>
      <c r="H478">
        <v>0.59223000000000003</v>
      </c>
      <c r="I478">
        <v>1032.063721</v>
      </c>
      <c r="J478">
        <v>0.41725099999999998</v>
      </c>
      <c r="K478">
        <v>20.464790000000001</v>
      </c>
      <c r="L478">
        <v>5085.6694340000004</v>
      </c>
      <c r="M478">
        <v>0</v>
      </c>
      <c r="N478">
        <v>0</v>
      </c>
      <c r="O478">
        <v>0</v>
      </c>
      <c r="P478">
        <v>0</v>
      </c>
      <c r="Q478">
        <v>19.468838000000002</v>
      </c>
      <c r="R478">
        <v>0</v>
      </c>
      <c r="S478">
        <v>0.83028599999999997</v>
      </c>
      <c r="T478">
        <v>4.2196899999999999</v>
      </c>
      <c r="U478">
        <v>0.25206699999999999</v>
      </c>
      <c r="V478">
        <v>2.6928000000000001E-2</v>
      </c>
      <c r="W478">
        <v>2.6610999999999999E-2</v>
      </c>
      <c r="X478">
        <v>7.241E-3</v>
      </c>
      <c r="Y478">
        <v>4.7720000000000002E-3</v>
      </c>
      <c r="Z478" t="s">
        <v>498</v>
      </c>
    </row>
    <row r="479" spans="1:26" x14ac:dyDescent="0.25">
      <c r="A479" t="s">
        <v>499</v>
      </c>
      <c r="B479">
        <v>120</v>
      </c>
      <c r="D479">
        <v>60</v>
      </c>
      <c r="E479">
        <v>3.5253519999999998</v>
      </c>
      <c r="F479">
        <v>634.9375</v>
      </c>
      <c r="G479">
        <v>70.853606999999997</v>
      </c>
      <c r="H479">
        <v>0.59591899999999998</v>
      </c>
      <c r="I479">
        <v>1028.4033199999999</v>
      </c>
      <c r="J479">
        <v>0.449656</v>
      </c>
      <c r="K479">
        <v>22.20645</v>
      </c>
      <c r="L479">
        <v>5511.2548829999996</v>
      </c>
      <c r="M479">
        <v>0</v>
      </c>
      <c r="N479">
        <v>0</v>
      </c>
      <c r="O479">
        <v>0</v>
      </c>
      <c r="P479">
        <v>0</v>
      </c>
      <c r="Q479">
        <v>21.107866000000001</v>
      </c>
      <c r="R479">
        <v>0</v>
      </c>
      <c r="S479">
        <v>0.72704400000000002</v>
      </c>
      <c r="T479">
        <v>4.524203</v>
      </c>
      <c r="U479">
        <v>0.27149800000000002</v>
      </c>
      <c r="V479">
        <v>2.6322000000000002E-2</v>
      </c>
      <c r="W479">
        <v>2.6682000000000001E-2</v>
      </c>
      <c r="X479">
        <v>7.3400000000000002E-3</v>
      </c>
      <c r="Y479">
        <v>5.1260000000000003E-3</v>
      </c>
      <c r="Z479" t="s">
        <v>499</v>
      </c>
    </row>
    <row r="480" spans="1:26" x14ac:dyDescent="0.25">
      <c r="A480" t="s">
        <v>500</v>
      </c>
      <c r="B480">
        <v>60</v>
      </c>
      <c r="D480">
        <v>60</v>
      </c>
      <c r="E480">
        <v>3.4414180000000001</v>
      </c>
      <c r="F480">
        <v>643.18414299999995</v>
      </c>
      <c r="G480">
        <v>69.431877</v>
      </c>
      <c r="H480">
        <v>0.59358299999999997</v>
      </c>
      <c r="I480">
        <v>1030.4532469999999</v>
      </c>
      <c r="J480">
        <v>0.43870300000000001</v>
      </c>
      <c r="K480">
        <v>22.011959000000001</v>
      </c>
      <c r="L480">
        <v>5476.0971680000002</v>
      </c>
      <c r="M480">
        <v>0</v>
      </c>
      <c r="N480">
        <v>0</v>
      </c>
      <c r="O480">
        <v>0</v>
      </c>
      <c r="P480">
        <v>0</v>
      </c>
      <c r="Q480">
        <v>20.954218000000001</v>
      </c>
      <c r="R480">
        <v>0</v>
      </c>
      <c r="S480">
        <v>0.79222400000000004</v>
      </c>
      <c r="T480">
        <v>4.3128419999999998</v>
      </c>
      <c r="U480">
        <v>0.261046</v>
      </c>
      <c r="V480">
        <v>2.6903E-2</v>
      </c>
      <c r="W480">
        <v>2.6797999999999999E-2</v>
      </c>
      <c r="X480">
        <v>7.3099999999999997E-3</v>
      </c>
      <c r="Y480">
        <v>4.8440000000000002E-3</v>
      </c>
      <c r="Z480" t="s">
        <v>500</v>
      </c>
    </row>
    <row r="481" spans="1:26" x14ac:dyDescent="0.25">
      <c r="A481" t="s">
        <v>501</v>
      </c>
      <c r="B481">
        <v>1440</v>
      </c>
      <c r="D481">
        <v>60</v>
      </c>
      <c r="E481">
        <v>3.7216200000000002</v>
      </c>
      <c r="F481">
        <v>645.25176999999996</v>
      </c>
      <c r="G481">
        <v>67.875900000000001</v>
      </c>
      <c r="H481">
        <v>0.59037399999999995</v>
      </c>
      <c r="I481">
        <v>1033.283813</v>
      </c>
      <c r="J481">
        <v>0.47012799999999999</v>
      </c>
      <c r="K481">
        <v>23.840498</v>
      </c>
      <c r="L481">
        <v>5923.7255859999996</v>
      </c>
      <c r="M481">
        <v>0</v>
      </c>
      <c r="N481">
        <v>0</v>
      </c>
      <c r="O481">
        <v>0</v>
      </c>
      <c r="P481">
        <v>0</v>
      </c>
      <c r="Q481">
        <v>22.659407000000002</v>
      </c>
      <c r="R481">
        <v>0</v>
      </c>
      <c r="S481">
        <v>0.83717399999999997</v>
      </c>
      <c r="T481">
        <v>4.0532029999999999</v>
      </c>
      <c r="U481">
        <v>0.24776100000000001</v>
      </c>
      <c r="V481">
        <v>2.7604E-2</v>
      </c>
      <c r="W481">
        <v>2.6911999999999998E-2</v>
      </c>
      <c r="X481">
        <v>7.3759999999999997E-3</v>
      </c>
      <c r="Y481">
        <v>4.8120000000000003E-3</v>
      </c>
      <c r="Z481" t="s">
        <v>501</v>
      </c>
    </row>
    <row r="482" spans="1:26" x14ac:dyDescent="0.25">
      <c r="A482" t="s">
        <v>502</v>
      </c>
      <c r="B482">
        <v>1380</v>
      </c>
      <c r="D482">
        <v>60</v>
      </c>
      <c r="E482">
        <v>3.5658500000000002</v>
      </c>
      <c r="F482">
        <v>647.41406300000006</v>
      </c>
      <c r="G482">
        <v>66.744101999999998</v>
      </c>
      <c r="H482">
        <v>0.58867599999999998</v>
      </c>
      <c r="I482">
        <v>1040.071655</v>
      </c>
      <c r="J482">
        <v>0.45487699999999998</v>
      </c>
      <c r="K482">
        <v>23.222429000000002</v>
      </c>
      <c r="L482">
        <v>5833.6015630000002</v>
      </c>
      <c r="M482">
        <v>0</v>
      </c>
      <c r="N482">
        <v>0</v>
      </c>
      <c r="O482">
        <v>0</v>
      </c>
      <c r="P482">
        <v>0</v>
      </c>
      <c r="Q482">
        <v>22.119479999999999</v>
      </c>
      <c r="R482">
        <v>0</v>
      </c>
      <c r="S482">
        <v>0.87546100000000004</v>
      </c>
      <c r="T482">
        <v>3.985239</v>
      </c>
      <c r="U482">
        <v>0.31991599999999998</v>
      </c>
      <c r="V482">
        <v>3.6504000000000002E-2</v>
      </c>
      <c r="W482">
        <v>3.3307999999999997E-2</v>
      </c>
      <c r="X482">
        <v>6.502E-3</v>
      </c>
      <c r="Y482">
        <v>3.6970000000000002E-3</v>
      </c>
      <c r="Z482" t="s">
        <v>502</v>
      </c>
    </row>
    <row r="483" spans="1:26" x14ac:dyDescent="0.25">
      <c r="A483" t="s">
        <v>503</v>
      </c>
      <c r="B483">
        <v>1320</v>
      </c>
      <c r="D483">
        <v>60</v>
      </c>
      <c r="E483">
        <v>3.4535809999999998</v>
      </c>
      <c r="F483">
        <v>649.09539800000005</v>
      </c>
      <c r="G483">
        <v>66.948074000000005</v>
      </c>
      <c r="H483">
        <v>0.59548199999999996</v>
      </c>
      <c r="I483">
        <v>1033.3508300000001</v>
      </c>
      <c r="J483">
        <v>0.43899199999999999</v>
      </c>
      <c r="K483">
        <v>22.440002</v>
      </c>
      <c r="L483">
        <v>5591.2407229999999</v>
      </c>
      <c r="M483">
        <v>0</v>
      </c>
      <c r="N483">
        <v>0</v>
      </c>
      <c r="O483">
        <v>0</v>
      </c>
      <c r="P483">
        <v>0</v>
      </c>
      <c r="Q483">
        <v>21.383223999999998</v>
      </c>
      <c r="R483">
        <v>0</v>
      </c>
      <c r="S483">
        <v>0.74190500000000004</v>
      </c>
      <c r="T483">
        <v>4.50589</v>
      </c>
      <c r="U483">
        <v>0.34002399999999999</v>
      </c>
      <c r="V483">
        <v>3.9038000000000003E-2</v>
      </c>
      <c r="W483">
        <v>3.8789999999999998E-2</v>
      </c>
      <c r="X483">
        <v>8.0949999999999998E-3</v>
      </c>
      <c r="Y483">
        <v>4.8459999999999996E-3</v>
      </c>
      <c r="Z483" t="s">
        <v>503</v>
      </c>
    </row>
    <row r="484" spans="1:26" x14ac:dyDescent="0.25">
      <c r="A484" t="s">
        <v>504</v>
      </c>
      <c r="B484">
        <v>1260</v>
      </c>
      <c r="D484">
        <v>60</v>
      </c>
      <c r="E484">
        <v>3.390228</v>
      </c>
      <c r="F484">
        <v>649.98706100000004</v>
      </c>
      <c r="G484">
        <v>66.818770999999998</v>
      </c>
      <c r="H484">
        <v>0.59518700000000002</v>
      </c>
      <c r="I484">
        <v>1032.62915</v>
      </c>
      <c r="J484">
        <v>0.42784</v>
      </c>
      <c r="K484">
        <v>21.933868</v>
      </c>
      <c r="L484">
        <v>5460.0854490000002</v>
      </c>
      <c r="M484">
        <v>0</v>
      </c>
      <c r="N484">
        <v>0</v>
      </c>
      <c r="O484">
        <v>0</v>
      </c>
      <c r="P484">
        <v>0</v>
      </c>
      <c r="Q484">
        <v>20.873467999999999</v>
      </c>
      <c r="R484">
        <v>0</v>
      </c>
      <c r="S484">
        <v>0.74527600000000005</v>
      </c>
      <c r="T484">
        <v>4.4593639999999999</v>
      </c>
      <c r="U484">
        <v>0.31779200000000002</v>
      </c>
      <c r="V484">
        <v>3.9097E-2</v>
      </c>
      <c r="W484">
        <v>4.0251000000000002E-2</v>
      </c>
      <c r="X484">
        <v>9.3720000000000001E-3</v>
      </c>
      <c r="Y484">
        <v>5.5750000000000001E-3</v>
      </c>
      <c r="Z484" t="s">
        <v>504</v>
      </c>
    </row>
    <row r="485" spans="1:26" x14ac:dyDescent="0.25">
      <c r="A485" t="s">
        <v>505</v>
      </c>
      <c r="B485">
        <v>1200</v>
      </c>
      <c r="D485">
        <v>60</v>
      </c>
      <c r="E485">
        <v>3.8630900000000001</v>
      </c>
      <c r="F485">
        <v>650</v>
      </c>
      <c r="G485">
        <v>67.217628000000005</v>
      </c>
      <c r="H485">
        <v>0.59435099999999996</v>
      </c>
      <c r="I485">
        <v>1032.8957519999999</v>
      </c>
      <c r="J485">
        <v>0.491257</v>
      </c>
      <c r="K485">
        <v>25.162865</v>
      </c>
      <c r="L485">
        <v>6241.3964839999999</v>
      </c>
      <c r="M485">
        <v>0</v>
      </c>
      <c r="N485">
        <v>0</v>
      </c>
      <c r="O485">
        <v>0</v>
      </c>
      <c r="P485">
        <v>0</v>
      </c>
      <c r="Q485">
        <v>23.976927</v>
      </c>
      <c r="R485">
        <v>0</v>
      </c>
      <c r="S485">
        <v>0.76485800000000004</v>
      </c>
      <c r="T485">
        <v>4.4737980000000004</v>
      </c>
      <c r="U485">
        <v>0.28814699999999999</v>
      </c>
      <c r="V485">
        <v>3.0935000000000001E-2</v>
      </c>
      <c r="W485">
        <v>2.9984E-2</v>
      </c>
      <c r="X485">
        <v>7.77E-3</v>
      </c>
      <c r="Y485">
        <v>4.96E-3</v>
      </c>
      <c r="Z485" t="s">
        <v>505</v>
      </c>
    </row>
    <row r="486" spans="1:26" x14ac:dyDescent="0.25">
      <c r="A486" t="s">
        <v>506</v>
      </c>
      <c r="B486">
        <v>1140</v>
      </c>
      <c r="D486">
        <v>60</v>
      </c>
      <c r="E486">
        <v>3.7836180000000001</v>
      </c>
      <c r="F486">
        <v>650.391479</v>
      </c>
      <c r="G486">
        <v>67.080673000000004</v>
      </c>
      <c r="H486">
        <v>0.59268600000000005</v>
      </c>
      <c r="I486">
        <v>1037.953857</v>
      </c>
      <c r="J486">
        <v>0.48295399999999999</v>
      </c>
      <c r="K486">
        <v>24.839088</v>
      </c>
      <c r="L486">
        <v>6212.1342770000001</v>
      </c>
      <c r="M486">
        <v>0</v>
      </c>
      <c r="N486">
        <v>0</v>
      </c>
      <c r="O486">
        <v>0</v>
      </c>
      <c r="P486">
        <v>0</v>
      </c>
      <c r="Q486">
        <v>23.503074999999999</v>
      </c>
      <c r="R486">
        <v>0</v>
      </c>
      <c r="S486">
        <v>0.83828800000000003</v>
      </c>
      <c r="T486">
        <v>4.3738939999999999</v>
      </c>
      <c r="U486">
        <v>0.31621500000000002</v>
      </c>
      <c r="V486">
        <v>3.6653999999999999E-2</v>
      </c>
      <c r="W486">
        <v>3.6492999999999998E-2</v>
      </c>
      <c r="X486">
        <v>8.7139999999999995E-3</v>
      </c>
      <c r="Y486">
        <v>5.4710000000000002E-3</v>
      </c>
      <c r="Z486" t="s">
        <v>506</v>
      </c>
    </row>
    <row r="487" spans="1:26" x14ac:dyDescent="0.25">
      <c r="A487" t="s">
        <v>507</v>
      </c>
      <c r="B487">
        <v>1080</v>
      </c>
      <c r="D487">
        <v>60</v>
      </c>
      <c r="E487">
        <v>3.4149440000000002</v>
      </c>
      <c r="F487">
        <v>650.52868699999999</v>
      </c>
      <c r="G487">
        <v>67.057975999999996</v>
      </c>
      <c r="H487">
        <v>0.59293600000000002</v>
      </c>
      <c r="I487">
        <v>1037.8286129999999</v>
      </c>
      <c r="J487">
        <v>0.43248900000000001</v>
      </c>
      <c r="K487">
        <v>22.128252</v>
      </c>
      <c r="L487">
        <v>5535.6645509999998</v>
      </c>
      <c r="M487">
        <v>0</v>
      </c>
      <c r="N487">
        <v>0</v>
      </c>
      <c r="O487">
        <v>0</v>
      </c>
      <c r="P487">
        <v>0</v>
      </c>
      <c r="Q487">
        <v>21.080463000000002</v>
      </c>
      <c r="R487">
        <v>0</v>
      </c>
      <c r="S487">
        <v>0.83125400000000005</v>
      </c>
      <c r="T487">
        <v>4.3889149999999999</v>
      </c>
      <c r="U487">
        <v>0.31969700000000001</v>
      </c>
      <c r="V487">
        <v>3.6313999999999999E-2</v>
      </c>
      <c r="W487">
        <v>3.7716E-2</v>
      </c>
      <c r="X487">
        <v>8.9449999999999998E-3</v>
      </c>
      <c r="Y487">
        <v>6.0289999999999996E-3</v>
      </c>
      <c r="Z487" t="s">
        <v>507</v>
      </c>
    </row>
    <row r="488" spans="1:26" x14ac:dyDescent="0.25">
      <c r="A488" t="s">
        <v>508</v>
      </c>
      <c r="B488">
        <v>1020</v>
      </c>
      <c r="D488">
        <v>60</v>
      </c>
      <c r="E488">
        <v>3.1555930000000001</v>
      </c>
      <c r="F488">
        <v>650.646118</v>
      </c>
      <c r="G488">
        <v>66.993483999999995</v>
      </c>
      <c r="H488">
        <v>0.59330000000000005</v>
      </c>
      <c r="I488">
        <v>1036.7265629999999</v>
      </c>
      <c r="J488">
        <v>0.401536</v>
      </c>
      <c r="K488">
        <v>20.611751999999999</v>
      </c>
      <c r="L488">
        <v>5118.0444340000004</v>
      </c>
      <c r="M488">
        <v>0</v>
      </c>
      <c r="N488">
        <v>0</v>
      </c>
      <c r="O488">
        <v>0</v>
      </c>
      <c r="P488">
        <v>0</v>
      </c>
      <c r="Q488">
        <v>19.544394</v>
      </c>
      <c r="R488">
        <v>0</v>
      </c>
      <c r="S488">
        <v>0.78117800000000004</v>
      </c>
      <c r="T488">
        <v>4.3723609999999997</v>
      </c>
      <c r="U488">
        <v>0.33445799999999998</v>
      </c>
      <c r="V488">
        <v>3.6963000000000003E-2</v>
      </c>
      <c r="W488">
        <v>3.9817999999999999E-2</v>
      </c>
      <c r="X488">
        <v>9.044E-3</v>
      </c>
      <c r="Y488">
        <v>5.9500000000000004E-3</v>
      </c>
      <c r="Z488" t="s">
        <v>508</v>
      </c>
    </row>
    <row r="489" spans="1:26" x14ac:dyDescent="0.25">
      <c r="A489" t="s">
        <v>509</v>
      </c>
      <c r="B489">
        <v>960</v>
      </c>
      <c r="D489">
        <v>60</v>
      </c>
      <c r="E489">
        <v>3.316764</v>
      </c>
      <c r="F489">
        <v>651.14068599999996</v>
      </c>
      <c r="G489">
        <v>67.144454999999994</v>
      </c>
      <c r="H489">
        <v>0.59284000000000003</v>
      </c>
      <c r="I489">
        <v>1036.172241</v>
      </c>
      <c r="J489">
        <v>0.41996699999999998</v>
      </c>
      <c r="K489">
        <v>21.544895</v>
      </c>
      <c r="L489">
        <v>5332.3720700000003</v>
      </c>
      <c r="M489">
        <v>0</v>
      </c>
      <c r="N489">
        <v>0</v>
      </c>
      <c r="O489">
        <v>0</v>
      </c>
      <c r="P489">
        <v>0</v>
      </c>
      <c r="Q489">
        <v>20.456579000000001</v>
      </c>
      <c r="R489">
        <v>0</v>
      </c>
      <c r="S489">
        <v>0.75388599999999995</v>
      </c>
      <c r="T489">
        <v>4.3516969999999997</v>
      </c>
      <c r="U489">
        <v>0.32425100000000001</v>
      </c>
      <c r="V489">
        <v>3.4969E-2</v>
      </c>
      <c r="W489">
        <v>3.6568000000000003E-2</v>
      </c>
      <c r="X489">
        <v>8.3359999999999997E-3</v>
      </c>
      <c r="Y489">
        <v>5.705E-3</v>
      </c>
      <c r="Z489" t="s">
        <v>509</v>
      </c>
    </row>
    <row r="490" spans="1:26" x14ac:dyDescent="0.25">
      <c r="A490" t="s">
        <v>510</v>
      </c>
      <c r="B490">
        <v>900</v>
      </c>
      <c r="D490">
        <v>60</v>
      </c>
      <c r="E490">
        <v>3.1840830000000002</v>
      </c>
      <c r="F490">
        <v>650.26214600000003</v>
      </c>
      <c r="G490">
        <v>67.353577000000001</v>
      </c>
      <c r="H490">
        <v>0.59741200000000005</v>
      </c>
      <c r="I490">
        <v>1034.4490969999999</v>
      </c>
      <c r="J490">
        <v>0.40505200000000002</v>
      </c>
      <c r="K490">
        <v>20.738159</v>
      </c>
      <c r="L490">
        <v>5159.5507809999999</v>
      </c>
      <c r="M490">
        <v>0</v>
      </c>
      <c r="N490">
        <v>0</v>
      </c>
      <c r="O490">
        <v>0</v>
      </c>
      <c r="P490">
        <v>0</v>
      </c>
      <c r="Q490">
        <v>19.713933999999998</v>
      </c>
      <c r="R490">
        <v>0</v>
      </c>
      <c r="S490">
        <v>0.73762899999999998</v>
      </c>
      <c r="T490">
        <v>4.8223219999999998</v>
      </c>
      <c r="U490">
        <v>0.34793600000000002</v>
      </c>
      <c r="V490">
        <v>3.4652000000000002E-2</v>
      </c>
      <c r="W490">
        <v>3.6583999999999998E-2</v>
      </c>
      <c r="X490">
        <v>7.1159999999999999E-3</v>
      </c>
      <c r="Y490">
        <v>4.7060000000000001E-3</v>
      </c>
      <c r="Z490" t="s">
        <v>510</v>
      </c>
    </row>
    <row r="491" spans="1:26" x14ac:dyDescent="0.25">
      <c r="A491" t="s">
        <v>511</v>
      </c>
      <c r="B491">
        <v>840</v>
      </c>
      <c r="D491">
        <v>60</v>
      </c>
      <c r="E491">
        <v>3.061674</v>
      </c>
      <c r="F491">
        <v>649.99310300000002</v>
      </c>
      <c r="G491">
        <v>67.545471000000006</v>
      </c>
      <c r="H491">
        <v>0.597665</v>
      </c>
      <c r="I491">
        <v>1034.7025149999999</v>
      </c>
      <c r="J491">
        <v>0.39039099999999999</v>
      </c>
      <c r="K491">
        <v>20.004512999999999</v>
      </c>
      <c r="L491">
        <v>4989.1059569999998</v>
      </c>
      <c r="M491">
        <v>0</v>
      </c>
      <c r="N491">
        <v>0</v>
      </c>
      <c r="O491">
        <v>0</v>
      </c>
      <c r="P491">
        <v>0</v>
      </c>
      <c r="Q491">
        <v>19.022036</v>
      </c>
      <c r="R491">
        <v>0</v>
      </c>
      <c r="S491">
        <v>0.72939500000000002</v>
      </c>
      <c r="T491">
        <v>4.8758480000000004</v>
      </c>
      <c r="U491">
        <v>0.35022799999999998</v>
      </c>
      <c r="V491">
        <v>3.3959000000000003E-2</v>
      </c>
      <c r="W491">
        <v>3.4326000000000002E-2</v>
      </c>
      <c r="X491">
        <v>6.4279999999999997E-3</v>
      </c>
      <c r="Y491">
        <v>4.0819999999999997E-3</v>
      </c>
      <c r="Z491" t="s">
        <v>511</v>
      </c>
    </row>
    <row r="492" spans="1:26" x14ac:dyDescent="0.25">
      <c r="A492" t="s">
        <v>512</v>
      </c>
      <c r="B492">
        <v>780</v>
      </c>
      <c r="D492">
        <v>60</v>
      </c>
      <c r="E492">
        <v>3.028775</v>
      </c>
      <c r="F492">
        <v>648.72308299999997</v>
      </c>
      <c r="G492">
        <v>67.826522999999995</v>
      </c>
      <c r="H492">
        <v>0.59711400000000003</v>
      </c>
      <c r="I492">
        <v>1033.846558</v>
      </c>
      <c r="J492">
        <v>0.383243</v>
      </c>
      <c r="K492">
        <v>19.520651000000001</v>
      </c>
      <c r="L492">
        <v>4845.4936520000001</v>
      </c>
      <c r="M492">
        <v>0</v>
      </c>
      <c r="N492">
        <v>0</v>
      </c>
      <c r="O492">
        <v>0</v>
      </c>
      <c r="P492">
        <v>0</v>
      </c>
      <c r="Q492">
        <v>18.579311000000001</v>
      </c>
      <c r="R492">
        <v>0</v>
      </c>
      <c r="S492">
        <v>0.72821400000000003</v>
      </c>
      <c r="T492">
        <v>4.7666430000000002</v>
      </c>
      <c r="U492">
        <v>0.344698</v>
      </c>
      <c r="V492">
        <v>3.4247E-2</v>
      </c>
      <c r="W492">
        <v>3.3225999999999999E-2</v>
      </c>
      <c r="X492">
        <v>6.6259999999999999E-3</v>
      </c>
      <c r="Y492">
        <v>4.1009999999999996E-3</v>
      </c>
      <c r="Z492" t="s">
        <v>512</v>
      </c>
    </row>
    <row r="493" spans="1:26" x14ac:dyDescent="0.25">
      <c r="A493" t="s">
        <v>513</v>
      </c>
      <c r="B493">
        <v>720</v>
      </c>
      <c r="D493">
        <v>60</v>
      </c>
      <c r="E493">
        <v>3.3971300000000002</v>
      </c>
      <c r="F493">
        <v>645.65026899999998</v>
      </c>
      <c r="G493">
        <v>68.366173000000003</v>
      </c>
      <c r="H493">
        <v>0.59671700000000005</v>
      </c>
      <c r="I493">
        <v>1033.264893</v>
      </c>
      <c r="J493">
        <v>0.42905500000000002</v>
      </c>
      <c r="K493">
        <v>21.756426000000001</v>
      </c>
      <c r="L493">
        <v>5434.8920900000003</v>
      </c>
      <c r="M493">
        <v>0</v>
      </c>
      <c r="N493">
        <v>0</v>
      </c>
      <c r="O493">
        <v>0</v>
      </c>
      <c r="P493">
        <v>0</v>
      </c>
      <c r="Q493">
        <v>20.682417000000001</v>
      </c>
      <c r="R493">
        <v>0</v>
      </c>
      <c r="S493">
        <v>0.74441999999999997</v>
      </c>
      <c r="T493">
        <v>4.738658</v>
      </c>
      <c r="U493">
        <v>0.31592999999999999</v>
      </c>
      <c r="V493">
        <v>3.1689000000000002E-2</v>
      </c>
      <c r="W493">
        <v>2.9647E-2</v>
      </c>
      <c r="X493">
        <v>7.3460000000000001E-3</v>
      </c>
      <c r="Y493">
        <v>4.8869999999999999E-3</v>
      </c>
      <c r="Z493" t="s">
        <v>513</v>
      </c>
    </row>
    <row r="494" spans="1:26" x14ac:dyDescent="0.25">
      <c r="A494" t="s">
        <v>514</v>
      </c>
      <c r="B494">
        <v>660</v>
      </c>
      <c r="D494">
        <v>60</v>
      </c>
      <c r="E494">
        <v>2.9554200000000002</v>
      </c>
      <c r="F494">
        <v>642.74243200000001</v>
      </c>
      <c r="G494">
        <v>68.612540999999993</v>
      </c>
      <c r="H494">
        <v>0.59575199999999995</v>
      </c>
      <c r="I494">
        <v>1032.1854249999999</v>
      </c>
      <c r="J494">
        <v>0.37769599999999998</v>
      </c>
      <c r="K494">
        <v>18.993483000000001</v>
      </c>
      <c r="L494">
        <v>4715.5297849999997</v>
      </c>
      <c r="M494">
        <v>0</v>
      </c>
      <c r="N494">
        <v>0</v>
      </c>
      <c r="O494">
        <v>0</v>
      </c>
      <c r="P494">
        <v>0</v>
      </c>
      <c r="Q494">
        <v>18.099689000000001</v>
      </c>
      <c r="R494">
        <v>0</v>
      </c>
      <c r="S494">
        <v>0.721306</v>
      </c>
      <c r="T494">
        <v>4.6347829999999997</v>
      </c>
      <c r="U494">
        <v>0.285721</v>
      </c>
      <c r="V494">
        <v>3.1962999999999998E-2</v>
      </c>
      <c r="W494">
        <v>3.0856000000000001E-2</v>
      </c>
      <c r="X494">
        <v>7.8700000000000003E-3</v>
      </c>
      <c r="Y494">
        <v>5.1079999999999997E-3</v>
      </c>
      <c r="Z494" t="s">
        <v>514</v>
      </c>
    </row>
    <row r="495" spans="1:26" x14ac:dyDescent="0.25">
      <c r="A495" t="s">
        <v>515</v>
      </c>
      <c r="B495">
        <v>600</v>
      </c>
      <c r="D495">
        <v>60</v>
      </c>
      <c r="E495">
        <v>2.7179760000000002</v>
      </c>
      <c r="F495">
        <v>644.60064699999998</v>
      </c>
      <c r="G495">
        <v>69.143112000000002</v>
      </c>
      <c r="H495">
        <v>0.59581099999999998</v>
      </c>
      <c r="I495">
        <v>1032.134644</v>
      </c>
      <c r="J495">
        <v>0.34576699999999999</v>
      </c>
      <c r="K495">
        <v>17.530956</v>
      </c>
      <c r="L495">
        <v>4363.8544920000004</v>
      </c>
      <c r="M495">
        <v>0</v>
      </c>
      <c r="N495">
        <v>0</v>
      </c>
      <c r="O495">
        <v>0</v>
      </c>
      <c r="P495">
        <v>0</v>
      </c>
      <c r="Q495">
        <v>16.590710000000001</v>
      </c>
      <c r="R495">
        <v>0</v>
      </c>
      <c r="S495">
        <v>0.74255899999999997</v>
      </c>
      <c r="T495">
        <v>4.6496729999999999</v>
      </c>
      <c r="U495">
        <v>0.28003600000000001</v>
      </c>
      <c r="V495">
        <v>3.1451E-2</v>
      </c>
      <c r="W495">
        <v>2.9337999999999999E-2</v>
      </c>
      <c r="X495">
        <v>7.1479999999999998E-3</v>
      </c>
      <c r="Y495">
        <v>4.3800000000000002E-3</v>
      </c>
      <c r="Z495" t="s">
        <v>515</v>
      </c>
    </row>
    <row r="496" spans="1:26" x14ac:dyDescent="0.25">
      <c r="A496" t="s">
        <v>516</v>
      </c>
      <c r="B496">
        <v>540</v>
      </c>
      <c r="D496">
        <v>60</v>
      </c>
      <c r="E496">
        <v>2.9376380000000002</v>
      </c>
      <c r="F496">
        <v>647.73706100000004</v>
      </c>
      <c r="G496">
        <v>70.024360999999999</v>
      </c>
      <c r="H496">
        <v>0.59504500000000005</v>
      </c>
      <c r="I496">
        <v>1031.2687989999999</v>
      </c>
      <c r="J496">
        <v>0.37179200000000001</v>
      </c>
      <c r="K496">
        <v>18.839221999999999</v>
      </c>
      <c r="L496">
        <v>4678.4077150000003</v>
      </c>
      <c r="M496">
        <v>0</v>
      </c>
      <c r="N496">
        <v>0</v>
      </c>
      <c r="O496">
        <v>0</v>
      </c>
      <c r="P496">
        <v>0</v>
      </c>
      <c r="Q496">
        <v>17.873190000000001</v>
      </c>
      <c r="R496">
        <v>0</v>
      </c>
      <c r="S496">
        <v>0.75198299999999996</v>
      </c>
      <c r="T496">
        <v>4.504264</v>
      </c>
      <c r="U496">
        <v>0.27883400000000003</v>
      </c>
      <c r="V496">
        <v>3.0890999999999998E-2</v>
      </c>
      <c r="W496">
        <v>2.9142000000000001E-2</v>
      </c>
      <c r="X496">
        <v>7.1520000000000004E-3</v>
      </c>
      <c r="Y496">
        <v>4.4640000000000001E-3</v>
      </c>
      <c r="Z496" t="s">
        <v>516</v>
      </c>
    </row>
    <row r="497" spans="1:26" x14ac:dyDescent="0.25">
      <c r="A497" t="s">
        <v>517</v>
      </c>
      <c r="B497">
        <v>480</v>
      </c>
      <c r="D497">
        <v>60</v>
      </c>
      <c r="E497">
        <v>2.879375</v>
      </c>
      <c r="F497">
        <v>648.03637700000002</v>
      </c>
      <c r="G497">
        <v>71.207008000000002</v>
      </c>
      <c r="H497">
        <v>0.59512900000000002</v>
      </c>
      <c r="I497">
        <v>1031.5323490000001</v>
      </c>
      <c r="J497">
        <v>0.36584699999999998</v>
      </c>
      <c r="K497">
        <v>18.471938999999999</v>
      </c>
      <c r="L497">
        <v>4561.0620120000003</v>
      </c>
      <c r="M497">
        <v>0</v>
      </c>
      <c r="N497">
        <v>0</v>
      </c>
      <c r="O497">
        <v>0</v>
      </c>
      <c r="P497">
        <v>0</v>
      </c>
      <c r="Q497">
        <v>17.571280000000002</v>
      </c>
      <c r="R497">
        <v>0</v>
      </c>
      <c r="S497">
        <v>0.77260099999999998</v>
      </c>
      <c r="T497">
        <v>4.4946570000000001</v>
      </c>
      <c r="U497">
        <v>0.288045</v>
      </c>
      <c r="V497">
        <v>3.0720999999999998E-2</v>
      </c>
      <c r="W497">
        <v>2.9155E-2</v>
      </c>
      <c r="X497">
        <v>7.1890000000000001E-3</v>
      </c>
      <c r="Y497">
        <v>4.4200000000000003E-3</v>
      </c>
      <c r="Z497" t="s">
        <v>517</v>
      </c>
    </row>
    <row r="498" spans="1:26" x14ac:dyDescent="0.25">
      <c r="A498" t="s">
        <v>518</v>
      </c>
      <c r="B498">
        <v>420</v>
      </c>
      <c r="D498">
        <v>60</v>
      </c>
      <c r="E498">
        <v>3.125346</v>
      </c>
      <c r="F498">
        <v>649</v>
      </c>
      <c r="G498">
        <v>72.555503999999999</v>
      </c>
      <c r="H498">
        <v>0.59491300000000003</v>
      </c>
      <c r="I498">
        <v>1031.921509</v>
      </c>
      <c r="J498">
        <v>0.39679700000000001</v>
      </c>
      <c r="K498">
        <v>19.971529</v>
      </c>
      <c r="L498">
        <v>4931.5307620000003</v>
      </c>
      <c r="M498">
        <v>0</v>
      </c>
      <c r="N498">
        <v>0</v>
      </c>
      <c r="O498">
        <v>0</v>
      </c>
      <c r="P498">
        <v>0</v>
      </c>
      <c r="Q498">
        <v>18.993029</v>
      </c>
      <c r="R498">
        <v>0</v>
      </c>
      <c r="S498">
        <v>0.75594099999999997</v>
      </c>
      <c r="T498">
        <v>4.4357369999999996</v>
      </c>
      <c r="U498">
        <v>0.30494599999999999</v>
      </c>
      <c r="V498">
        <v>3.2016000000000003E-2</v>
      </c>
      <c r="W498">
        <v>3.2367E-2</v>
      </c>
      <c r="X498">
        <v>8.09E-3</v>
      </c>
      <c r="Y498">
        <v>5.6540000000000002E-3</v>
      </c>
      <c r="Z498" t="s">
        <v>518</v>
      </c>
    </row>
    <row r="499" spans="1:26" x14ac:dyDescent="0.25">
      <c r="A499" t="s">
        <v>519</v>
      </c>
      <c r="B499">
        <v>360</v>
      </c>
      <c r="D499">
        <v>60</v>
      </c>
      <c r="E499">
        <v>2.8992399999999998</v>
      </c>
      <c r="F499">
        <v>654.37676999999996</v>
      </c>
      <c r="G499">
        <v>72.930190999999994</v>
      </c>
      <c r="H499">
        <v>0.59474499999999997</v>
      </c>
      <c r="I499">
        <v>1032.951538</v>
      </c>
      <c r="J499">
        <v>0.368145</v>
      </c>
      <c r="K499">
        <v>18.713835</v>
      </c>
      <c r="L499">
        <v>4623.6025390000004</v>
      </c>
      <c r="M499">
        <v>0</v>
      </c>
      <c r="N499">
        <v>0</v>
      </c>
      <c r="O499">
        <v>0</v>
      </c>
      <c r="P499">
        <v>0</v>
      </c>
      <c r="Q499">
        <v>17.780927999999999</v>
      </c>
      <c r="R499">
        <v>0</v>
      </c>
      <c r="S499">
        <v>0.73167300000000002</v>
      </c>
      <c r="T499">
        <v>4.45289</v>
      </c>
      <c r="U499">
        <v>0.31590800000000002</v>
      </c>
      <c r="V499">
        <v>3.2957E-2</v>
      </c>
      <c r="W499">
        <v>3.4028999999999997E-2</v>
      </c>
      <c r="X499">
        <v>8.2830000000000004E-3</v>
      </c>
      <c r="Y499">
        <v>5.9080000000000001E-3</v>
      </c>
      <c r="Z499" t="s">
        <v>519</v>
      </c>
    </row>
    <row r="500" spans="1:26" x14ac:dyDescent="0.25">
      <c r="A500" t="s">
        <v>520</v>
      </c>
      <c r="B500">
        <v>300</v>
      </c>
      <c r="D500">
        <v>60</v>
      </c>
      <c r="E500">
        <v>2.6672090000000002</v>
      </c>
      <c r="F500">
        <v>661.35925299999997</v>
      </c>
      <c r="G500">
        <v>73.082863000000003</v>
      </c>
      <c r="H500">
        <v>0.59797999999999996</v>
      </c>
      <c r="I500">
        <v>1033.021606</v>
      </c>
      <c r="J500">
        <v>0.337644</v>
      </c>
      <c r="K500">
        <v>17.397729999999999</v>
      </c>
      <c r="L500">
        <v>4321.0009769999997</v>
      </c>
      <c r="M500">
        <v>0</v>
      </c>
      <c r="N500">
        <v>0</v>
      </c>
      <c r="O500">
        <v>0</v>
      </c>
      <c r="P500">
        <v>0</v>
      </c>
      <c r="Q500">
        <v>16.519852</v>
      </c>
      <c r="R500">
        <v>0</v>
      </c>
      <c r="S500">
        <v>0.708291</v>
      </c>
      <c r="T500">
        <v>4.9345410000000003</v>
      </c>
      <c r="U500">
        <v>0.32918900000000001</v>
      </c>
      <c r="V500">
        <v>2.802E-2</v>
      </c>
      <c r="W500">
        <v>2.6883000000000001E-2</v>
      </c>
      <c r="X500">
        <v>6.3930000000000002E-3</v>
      </c>
      <c r="Y500">
        <v>4.1710000000000002E-3</v>
      </c>
      <c r="Z500" t="s">
        <v>520</v>
      </c>
    </row>
    <row r="501" spans="1:26" x14ac:dyDescent="0.25">
      <c r="A501" t="s">
        <v>521</v>
      </c>
      <c r="B501">
        <v>240</v>
      </c>
      <c r="D501">
        <v>60</v>
      </c>
      <c r="E501">
        <v>2.774918</v>
      </c>
      <c r="F501">
        <v>656.93658400000004</v>
      </c>
      <c r="G501">
        <v>71.994147999999996</v>
      </c>
      <c r="H501">
        <v>0.59641100000000002</v>
      </c>
      <c r="I501">
        <v>1035.0478519999999</v>
      </c>
      <c r="J501">
        <v>0.35256199999999999</v>
      </c>
      <c r="K501">
        <v>18.037796</v>
      </c>
      <c r="L501">
        <v>4490.673828</v>
      </c>
      <c r="M501">
        <v>0</v>
      </c>
      <c r="N501">
        <v>0</v>
      </c>
      <c r="O501">
        <v>0</v>
      </c>
      <c r="P501">
        <v>0</v>
      </c>
      <c r="Q501">
        <v>17.178277999999999</v>
      </c>
      <c r="R501">
        <v>0</v>
      </c>
      <c r="S501">
        <v>0.72707100000000002</v>
      </c>
      <c r="T501">
        <v>4.633597</v>
      </c>
      <c r="U501">
        <v>0.37985999999999998</v>
      </c>
      <c r="V501">
        <v>3.4846000000000002E-2</v>
      </c>
      <c r="W501">
        <v>3.7087000000000002E-2</v>
      </c>
      <c r="X501">
        <v>8.6269999999999993E-3</v>
      </c>
      <c r="Y501">
        <v>6.2729999999999999E-3</v>
      </c>
      <c r="Z501" t="s">
        <v>521</v>
      </c>
    </row>
    <row r="502" spans="1:26" x14ac:dyDescent="0.25">
      <c r="A502" t="s">
        <v>522</v>
      </c>
      <c r="B502">
        <v>180</v>
      </c>
      <c r="D502">
        <v>60</v>
      </c>
      <c r="E502">
        <v>2.9134099999999998</v>
      </c>
      <c r="F502">
        <v>647.19537400000002</v>
      </c>
      <c r="G502">
        <v>70.545340999999993</v>
      </c>
      <c r="H502">
        <v>0.59580699999999998</v>
      </c>
      <c r="I502">
        <v>1034.608643</v>
      </c>
      <c r="J502">
        <v>0.369062</v>
      </c>
      <c r="K502">
        <v>18.683966000000002</v>
      </c>
      <c r="L502">
        <v>4685.7861329999996</v>
      </c>
      <c r="M502">
        <v>0</v>
      </c>
      <c r="N502">
        <v>0</v>
      </c>
      <c r="O502">
        <v>0</v>
      </c>
      <c r="P502">
        <v>0</v>
      </c>
      <c r="Q502">
        <v>17.735022000000001</v>
      </c>
      <c r="R502">
        <v>0</v>
      </c>
      <c r="S502">
        <v>0.756185</v>
      </c>
      <c r="T502">
        <v>4.5636070000000002</v>
      </c>
      <c r="U502">
        <v>0.35706700000000002</v>
      </c>
      <c r="V502">
        <v>3.5810000000000002E-2</v>
      </c>
      <c r="W502">
        <v>3.6811999999999998E-2</v>
      </c>
      <c r="X502">
        <v>8.5889999999999994E-3</v>
      </c>
      <c r="Y502">
        <v>6.2189999999999997E-3</v>
      </c>
      <c r="Z502" t="s">
        <v>522</v>
      </c>
    </row>
    <row r="503" spans="1:26" x14ac:dyDescent="0.25">
      <c r="A503" t="s">
        <v>523</v>
      </c>
      <c r="B503">
        <v>120</v>
      </c>
      <c r="D503">
        <v>60</v>
      </c>
      <c r="E503">
        <v>3.0455999999999999</v>
      </c>
      <c r="F503">
        <v>648.47143600000004</v>
      </c>
      <c r="G503">
        <v>68.854004000000003</v>
      </c>
      <c r="H503">
        <v>0.59620799999999996</v>
      </c>
      <c r="I503">
        <v>1036.1750489999999</v>
      </c>
      <c r="J503">
        <v>0.384992</v>
      </c>
      <c r="K503">
        <v>19.590623999999998</v>
      </c>
      <c r="L503">
        <v>4891.1889650000003</v>
      </c>
      <c r="M503">
        <v>0</v>
      </c>
      <c r="N503">
        <v>0</v>
      </c>
      <c r="O503">
        <v>0</v>
      </c>
      <c r="P503">
        <v>0</v>
      </c>
      <c r="Q503">
        <v>18.620895000000001</v>
      </c>
      <c r="R503">
        <v>0</v>
      </c>
      <c r="S503">
        <v>0.74976699999999996</v>
      </c>
      <c r="T503">
        <v>4.6526779999999999</v>
      </c>
      <c r="U503">
        <v>0.36718899999999999</v>
      </c>
      <c r="V503">
        <v>3.7020999999999998E-2</v>
      </c>
      <c r="W503">
        <v>4.0245999999999997E-2</v>
      </c>
      <c r="X503">
        <v>9.0349999999999996E-3</v>
      </c>
      <c r="Y503">
        <v>7.0540000000000004E-3</v>
      </c>
      <c r="Z503" t="s">
        <v>523</v>
      </c>
    </row>
    <row r="504" spans="1:26" x14ac:dyDescent="0.25">
      <c r="A504" t="s">
        <v>524</v>
      </c>
      <c r="B504">
        <v>60</v>
      </c>
      <c r="D504">
        <v>60</v>
      </c>
      <c r="E504">
        <v>3.1287820000000002</v>
      </c>
      <c r="F504">
        <v>652.52087400000005</v>
      </c>
      <c r="G504">
        <v>67.161811999999998</v>
      </c>
      <c r="H504">
        <v>0.59694599999999998</v>
      </c>
      <c r="I504">
        <v>1037.1457519999999</v>
      </c>
      <c r="J504">
        <v>0.39812599999999998</v>
      </c>
      <c r="K504">
        <v>20.456378999999998</v>
      </c>
      <c r="L504">
        <v>5103.388672</v>
      </c>
      <c r="M504">
        <v>0</v>
      </c>
      <c r="N504">
        <v>0</v>
      </c>
      <c r="O504">
        <v>0</v>
      </c>
      <c r="P504">
        <v>0</v>
      </c>
      <c r="Q504">
        <v>19.501052999999999</v>
      </c>
      <c r="R504">
        <v>0</v>
      </c>
      <c r="S504">
        <v>0.76866199999999996</v>
      </c>
      <c r="T504">
        <v>4.6991449999999997</v>
      </c>
      <c r="U504">
        <v>0.39103199999999999</v>
      </c>
      <c r="V504">
        <v>3.9516000000000003E-2</v>
      </c>
      <c r="W504">
        <v>4.4851000000000002E-2</v>
      </c>
      <c r="X504">
        <v>1.0111999999999999E-2</v>
      </c>
      <c r="Y504">
        <v>8.2159999999999993E-3</v>
      </c>
      <c r="Z504" t="s">
        <v>524</v>
      </c>
    </row>
    <row r="505" spans="1:26" x14ac:dyDescent="0.25">
      <c r="A505" t="s">
        <v>525</v>
      </c>
      <c r="B505">
        <v>1440</v>
      </c>
      <c r="D505">
        <v>60</v>
      </c>
      <c r="E505">
        <v>3.371127</v>
      </c>
      <c r="F505">
        <v>653.35943599999996</v>
      </c>
      <c r="G505">
        <v>66.071219999999997</v>
      </c>
      <c r="H505">
        <v>0.59716400000000003</v>
      </c>
      <c r="I505">
        <v>1037.5916749999999</v>
      </c>
      <c r="J505">
        <v>0.43008400000000002</v>
      </c>
      <c r="K505">
        <v>22.212237999999999</v>
      </c>
      <c r="L505">
        <v>5556.8051759999998</v>
      </c>
      <c r="M505">
        <v>0</v>
      </c>
      <c r="N505">
        <v>0</v>
      </c>
      <c r="O505">
        <v>0</v>
      </c>
      <c r="P505">
        <v>0</v>
      </c>
      <c r="Q505">
        <v>21.168824999999998</v>
      </c>
      <c r="R505">
        <v>0</v>
      </c>
      <c r="S505">
        <v>0.74431099999999994</v>
      </c>
      <c r="T505">
        <v>4.6267440000000004</v>
      </c>
      <c r="U505">
        <v>0.44791399999999998</v>
      </c>
      <c r="V505">
        <v>4.2091999999999997E-2</v>
      </c>
      <c r="W505">
        <v>4.8196000000000003E-2</v>
      </c>
      <c r="X505">
        <v>1.0662E-2</v>
      </c>
      <c r="Y505">
        <v>8.7910000000000002E-3</v>
      </c>
      <c r="Z505" t="s">
        <v>525</v>
      </c>
    </row>
    <row r="506" spans="1:26" x14ac:dyDescent="0.25">
      <c r="A506" t="s">
        <v>526</v>
      </c>
      <c r="B506">
        <v>1380</v>
      </c>
      <c r="D506">
        <v>60</v>
      </c>
      <c r="E506">
        <v>3.1543589999999999</v>
      </c>
      <c r="F506">
        <v>641.33776899999998</v>
      </c>
      <c r="G506">
        <v>65.151009000000002</v>
      </c>
      <c r="H506">
        <v>0.59685500000000002</v>
      </c>
      <c r="I506">
        <v>1037.9053960000001</v>
      </c>
      <c r="J506">
        <v>0.40231899999999998</v>
      </c>
      <c r="K506">
        <v>20.457509999999999</v>
      </c>
      <c r="L506">
        <v>5127.1782229999999</v>
      </c>
      <c r="M506">
        <v>0</v>
      </c>
      <c r="N506">
        <v>0</v>
      </c>
      <c r="O506">
        <v>0</v>
      </c>
      <c r="P506">
        <v>0</v>
      </c>
      <c r="Q506">
        <v>19.451257999999999</v>
      </c>
      <c r="R506">
        <v>0</v>
      </c>
      <c r="S506">
        <v>0.73048100000000005</v>
      </c>
      <c r="T506">
        <v>4.5749690000000003</v>
      </c>
      <c r="U506">
        <v>0.46629300000000001</v>
      </c>
      <c r="V506">
        <v>4.1841999999999997E-2</v>
      </c>
      <c r="W506">
        <v>4.8275999999999999E-2</v>
      </c>
      <c r="X506">
        <v>1.0782E-2</v>
      </c>
      <c r="Y506">
        <v>8.6350000000000003E-3</v>
      </c>
      <c r="Z506" t="s">
        <v>526</v>
      </c>
    </row>
    <row r="507" spans="1:26" x14ac:dyDescent="0.25">
      <c r="A507" t="s">
        <v>527</v>
      </c>
      <c r="B507">
        <v>1320</v>
      </c>
      <c r="D507">
        <v>60</v>
      </c>
      <c r="E507">
        <v>3.1629749999999999</v>
      </c>
      <c r="F507">
        <v>630.24200399999995</v>
      </c>
      <c r="G507">
        <v>65.187545999999998</v>
      </c>
      <c r="H507">
        <v>0.59248999999999996</v>
      </c>
      <c r="I507">
        <v>1040.7504879999999</v>
      </c>
      <c r="J507">
        <v>0.399335</v>
      </c>
      <c r="K507">
        <v>19.976593000000001</v>
      </c>
      <c r="L507">
        <v>4998.1293949999999</v>
      </c>
      <c r="M507">
        <v>0</v>
      </c>
      <c r="N507">
        <v>0</v>
      </c>
      <c r="O507">
        <v>0</v>
      </c>
      <c r="P507">
        <v>0</v>
      </c>
      <c r="Q507">
        <v>18.953690999999999</v>
      </c>
      <c r="R507">
        <v>0</v>
      </c>
      <c r="S507">
        <v>0.82080900000000001</v>
      </c>
      <c r="T507">
        <v>4.4607640000000002</v>
      </c>
      <c r="U507">
        <v>0.3372</v>
      </c>
      <c r="V507">
        <v>3.5569999999999997E-2</v>
      </c>
      <c r="W507">
        <v>3.6608000000000002E-2</v>
      </c>
      <c r="X507">
        <v>8.6020000000000003E-3</v>
      </c>
      <c r="Y507">
        <v>6.0099999999999997E-3</v>
      </c>
      <c r="Z507" t="s">
        <v>527</v>
      </c>
    </row>
    <row r="508" spans="1:26" x14ac:dyDescent="0.25">
      <c r="A508" t="s">
        <v>528</v>
      </c>
      <c r="B508">
        <v>1260</v>
      </c>
      <c r="D508">
        <v>60</v>
      </c>
      <c r="E508">
        <v>3.0778599999999998</v>
      </c>
      <c r="F508">
        <v>632.73870799999997</v>
      </c>
      <c r="G508">
        <v>65.192986000000005</v>
      </c>
      <c r="H508">
        <v>0.59671700000000005</v>
      </c>
      <c r="I508">
        <v>1036.904053</v>
      </c>
      <c r="J508">
        <v>0.391737</v>
      </c>
      <c r="K508">
        <v>19.630372999999999</v>
      </c>
      <c r="L508">
        <v>4904.0058589999999</v>
      </c>
      <c r="M508">
        <v>0</v>
      </c>
      <c r="N508">
        <v>0</v>
      </c>
      <c r="O508">
        <v>0</v>
      </c>
      <c r="P508">
        <v>0</v>
      </c>
      <c r="Q508">
        <v>18.612770000000001</v>
      </c>
      <c r="R508">
        <v>0</v>
      </c>
      <c r="S508">
        <v>0.74476699999999996</v>
      </c>
      <c r="T508">
        <v>4.6733640000000003</v>
      </c>
      <c r="U508">
        <v>0.39472600000000002</v>
      </c>
      <c r="V508">
        <v>3.6665999999999997E-2</v>
      </c>
      <c r="W508">
        <v>4.3411999999999999E-2</v>
      </c>
      <c r="X508">
        <v>1.1103999999999999E-2</v>
      </c>
      <c r="Y508">
        <v>8.7299999999999999E-3</v>
      </c>
      <c r="Z508" t="s">
        <v>528</v>
      </c>
    </row>
    <row r="509" spans="1:26" x14ac:dyDescent="0.25">
      <c r="A509" t="s">
        <v>529</v>
      </c>
      <c r="B509">
        <v>1200</v>
      </c>
      <c r="D509">
        <v>60</v>
      </c>
      <c r="E509">
        <v>3.0734620000000001</v>
      </c>
      <c r="F509">
        <v>633.75</v>
      </c>
      <c r="G509">
        <v>65.279526000000004</v>
      </c>
      <c r="H509">
        <v>0.59885699999999997</v>
      </c>
      <c r="I509">
        <v>1032.6926269999999</v>
      </c>
      <c r="J509">
        <v>0.390704</v>
      </c>
      <c r="K509">
        <v>19.548833999999999</v>
      </c>
      <c r="L509">
        <v>4872.0688479999999</v>
      </c>
      <c r="M509">
        <v>0</v>
      </c>
      <c r="N509">
        <v>0</v>
      </c>
      <c r="O509">
        <v>0</v>
      </c>
      <c r="P509">
        <v>0</v>
      </c>
      <c r="Q509">
        <v>18.610434000000001</v>
      </c>
      <c r="R509">
        <v>0</v>
      </c>
      <c r="S509">
        <v>0.68420700000000001</v>
      </c>
      <c r="T509">
        <v>4.9807079999999999</v>
      </c>
      <c r="U509">
        <v>0.37103399999999997</v>
      </c>
      <c r="V509">
        <v>2.6603000000000002E-2</v>
      </c>
      <c r="W509">
        <v>2.5394E-2</v>
      </c>
      <c r="X509">
        <v>6.3439999999999998E-3</v>
      </c>
      <c r="Y509">
        <v>3.9569999999999996E-3</v>
      </c>
      <c r="Z509" t="s">
        <v>529</v>
      </c>
    </row>
    <row r="510" spans="1:26" x14ac:dyDescent="0.25">
      <c r="A510" t="s">
        <v>530</v>
      </c>
      <c r="B510">
        <v>1140</v>
      </c>
      <c r="D510">
        <v>60</v>
      </c>
      <c r="E510">
        <v>3.035202</v>
      </c>
      <c r="F510">
        <v>633.76739499999996</v>
      </c>
      <c r="G510">
        <v>65.209502999999998</v>
      </c>
      <c r="H510">
        <v>0.59755100000000005</v>
      </c>
      <c r="I510">
        <v>1034.4517820000001</v>
      </c>
      <c r="J510">
        <v>0.38686999999999999</v>
      </c>
      <c r="K510">
        <v>19.406472999999998</v>
      </c>
      <c r="L510">
        <v>4815.2294920000004</v>
      </c>
      <c r="M510">
        <v>0</v>
      </c>
      <c r="N510">
        <v>0</v>
      </c>
      <c r="O510">
        <v>0</v>
      </c>
      <c r="P510">
        <v>0</v>
      </c>
      <c r="Q510">
        <v>18.398244999999999</v>
      </c>
      <c r="R510">
        <v>0</v>
      </c>
      <c r="S510">
        <v>0.74184499999999998</v>
      </c>
      <c r="T510">
        <v>4.9952220000000001</v>
      </c>
      <c r="U510">
        <v>0.30060399999999998</v>
      </c>
      <c r="V510">
        <v>2.8258999999999999E-2</v>
      </c>
      <c r="W510">
        <v>2.6294999999999999E-2</v>
      </c>
      <c r="X510">
        <v>6.1390000000000004E-3</v>
      </c>
      <c r="Y510">
        <v>3.6210000000000001E-3</v>
      </c>
      <c r="Z510" t="s">
        <v>530</v>
      </c>
    </row>
    <row r="511" spans="1:26" x14ac:dyDescent="0.25">
      <c r="A511" t="s">
        <v>531</v>
      </c>
      <c r="B511">
        <v>1080</v>
      </c>
      <c r="D511">
        <v>60</v>
      </c>
      <c r="E511">
        <v>2.9137930000000001</v>
      </c>
      <c r="F511">
        <v>635.49395800000002</v>
      </c>
      <c r="G511">
        <v>65.337508999999997</v>
      </c>
      <c r="H511">
        <v>0.59245099999999995</v>
      </c>
      <c r="I511">
        <v>1039.919067</v>
      </c>
      <c r="J511">
        <v>0.368091</v>
      </c>
      <c r="K511">
        <v>18.534309</v>
      </c>
      <c r="L511">
        <v>4682.8813479999999</v>
      </c>
      <c r="M511">
        <v>0</v>
      </c>
      <c r="N511">
        <v>0</v>
      </c>
      <c r="O511">
        <v>0</v>
      </c>
      <c r="P511">
        <v>0</v>
      </c>
      <c r="Q511">
        <v>17.620836000000001</v>
      </c>
      <c r="R511">
        <v>0</v>
      </c>
      <c r="S511">
        <v>0.89201299999999994</v>
      </c>
      <c r="T511">
        <v>4.5037849999999997</v>
      </c>
      <c r="U511">
        <v>0.30224499999999999</v>
      </c>
      <c r="V511">
        <v>3.3294999999999998E-2</v>
      </c>
      <c r="W511">
        <v>3.0397E-2</v>
      </c>
      <c r="X511">
        <v>6.3819999999999997E-3</v>
      </c>
      <c r="Y511">
        <v>3.617E-3</v>
      </c>
      <c r="Z511" t="s">
        <v>531</v>
      </c>
    </row>
    <row r="512" spans="1:26" x14ac:dyDescent="0.25">
      <c r="A512" t="s">
        <v>532</v>
      </c>
      <c r="B512">
        <v>1020</v>
      </c>
      <c r="D512">
        <v>60</v>
      </c>
      <c r="E512">
        <v>2.851375</v>
      </c>
      <c r="F512">
        <v>641.12762499999997</v>
      </c>
      <c r="G512">
        <v>65.616005000000001</v>
      </c>
      <c r="H512">
        <v>0.59188499999999999</v>
      </c>
      <c r="I512">
        <v>1038.9169919999999</v>
      </c>
      <c r="J512">
        <v>0.36408499999999999</v>
      </c>
      <c r="K512">
        <v>18.452389</v>
      </c>
      <c r="L512">
        <v>4593.0249020000001</v>
      </c>
      <c r="M512">
        <v>0</v>
      </c>
      <c r="N512">
        <v>0</v>
      </c>
      <c r="O512">
        <v>0</v>
      </c>
      <c r="P512">
        <v>0</v>
      </c>
      <c r="Q512">
        <v>17.48386</v>
      </c>
      <c r="R512">
        <v>0</v>
      </c>
      <c r="S512">
        <v>0.88726499999999997</v>
      </c>
      <c r="T512">
        <v>4.4885799999999998</v>
      </c>
      <c r="U512">
        <v>0.26651599999999998</v>
      </c>
      <c r="V512">
        <v>2.7418999999999999E-2</v>
      </c>
      <c r="W512">
        <v>2.4747000000000002E-2</v>
      </c>
      <c r="X512">
        <v>5.921E-3</v>
      </c>
      <c r="Y512">
        <v>3.4120000000000001E-3</v>
      </c>
      <c r="Z512" t="s">
        <v>532</v>
      </c>
    </row>
    <row r="513" spans="1:26" x14ac:dyDescent="0.25">
      <c r="A513" t="s">
        <v>533</v>
      </c>
      <c r="B513">
        <v>960</v>
      </c>
      <c r="D513">
        <v>60</v>
      </c>
      <c r="E513">
        <v>2.466005</v>
      </c>
      <c r="F513">
        <v>644.82299799999998</v>
      </c>
      <c r="G513">
        <v>65.489159000000001</v>
      </c>
      <c r="H513">
        <v>0.59060900000000005</v>
      </c>
      <c r="I513">
        <v>1038.1735839999999</v>
      </c>
      <c r="J513">
        <v>0.31450299999999998</v>
      </c>
      <c r="K513">
        <v>16.019397999999999</v>
      </c>
      <c r="L513">
        <v>3982.772461</v>
      </c>
      <c r="M513">
        <v>0</v>
      </c>
      <c r="N513">
        <v>0</v>
      </c>
      <c r="O513">
        <v>0</v>
      </c>
      <c r="P513">
        <v>0</v>
      </c>
      <c r="Q513">
        <v>15.222585</v>
      </c>
      <c r="R513">
        <v>0</v>
      </c>
      <c r="S513">
        <v>0.88723399999999997</v>
      </c>
      <c r="T513">
        <v>4.3533759999999999</v>
      </c>
      <c r="U513">
        <v>0.23702899999999999</v>
      </c>
      <c r="V513">
        <v>2.4972999999999999E-2</v>
      </c>
      <c r="W513">
        <v>2.2984000000000001E-2</v>
      </c>
      <c r="X513">
        <v>6.0980000000000001E-3</v>
      </c>
      <c r="Y513">
        <v>3.852E-3</v>
      </c>
      <c r="Z513" t="s">
        <v>533</v>
      </c>
    </row>
    <row r="514" spans="1:26" x14ac:dyDescent="0.25">
      <c r="A514" t="s">
        <v>534</v>
      </c>
      <c r="B514">
        <v>900</v>
      </c>
      <c r="D514">
        <v>60</v>
      </c>
      <c r="E514">
        <v>2.4568370000000002</v>
      </c>
      <c r="F514">
        <v>648.19695999999999</v>
      </c>
      <c r="G514">
        <v>66.005463000000006</v>
      </c>
      <c r="H514">
        <v>0.59205799999999997</v>
      </c>
      <c r="I514">
        <v>1036.1583250000001</v>
      </c>
      <c r="J514">
        <v>0.31347599999999998</v>
      </c>
      <c r="K514">
        <v>16.020382000000001</v>
      </c>
      <c r="L514">
        <v>3938.4838869999999</v>
      </c>
      <c r="M514">
        <v>0</v>
      </c>
      <c r="N514">
        <v>0</v>
      </c>
      <c r="O514">
        <v>0</v>
      </c>
      <c r="P514">
        <v>0</v>
      </c>
      <c r="Q514">
        <v>15.262441000000001</v>
      </c>
      <c r="R514">
        <v>0</v>
      </c>
      <c r="S514">
        <v>0.86004700000000001</v>
      </c>
      <c r="T514">
        <v>4.4811139999999998</v>
      </c>
      <c r="U514">
        <v>0.23241500000000001</v>
      </c>
      <c r="V514">
        <v>2.3644999999999999E-2</v>
      </c>
      <c r="W514">
        <v>2.1534999999999999E-2</v>
      </c>
      <c r="X514">
        <v>5.6020000000000002E-3</v>
      </c>
      <c r="Y514">
        <v>3.274E-3</v>
      </c>
      <c r="Z514" t="s">
        <v>534</v>
      </c>
    </row>
    <row r="515" spans="1:26" x14ac:dyDescent="0.25">
      <c r="A515" t="s">
        <v>535</v>
      </c>
      <c r="B515">
        <v>840</v>
      </c>
      <c r="D515">
        <v>60</v>
      </c>
      <c r="E515">
        <v>2.3897599999999999</v>
      </c>
      <c r="F515">
        <v>649.98364300000003</v>
      </c>
      <c r="G515">
        <v>66.512298999999999</v>
      </c>
      <c r="H515">
        <v>0.59261699999999995</v>
      </c>
      <c r="I515">
        <v>1035.2589109999999</v>
      </c>
      <c r="J515">
        <v>0.30423099999999997</v>
      </c>
      <c r="K515">
        <v>15.595044</v>
      </c>
      <c r="L515">
        <v>3873.2741700000001</v>
      </c>
      <c r="M515">
        <v>0</v>
      </c>
      <c r="N515">
        <v>0</v>
      </c>
      <c r="O515">
        <v>0</v>
      </c>
      <c r="P515">
        <v>0</v>
      </c>
      <c r="Q515">
        <v>14.846689</v>
      </c>
      <c r="R515">
        <v>0</v>
      </c>
      <c r="S515">
        <v>0.82895700000000005</v>
      </c>
      <c r="T515">
        <v>4.5173480000000001</v>
      </c>
      <c r="U515">
        <v>0.22945199999999999</v>
      </c>
      <c r="V515">
        <v>2.6331E-2</v>
      </c>
      <c r="W515">
        <v>2.4185000000000002E-2</v>
      </c>
      <c r="X515">
        <v>5.5649999999999996E-3</v>
      </c>
      <c r="Y515">
        <v>3.2590000000000002E-3</v>
      </c>
      <c r="Z515" t="s">
        <v>535</v>
      </c>
    </row>
    <row r="516" spans="1:26" x14ac:dyDescent="0.25">
      <c r="A516" t="s">
        <v>536</v>
      </c>
      <c r="B516">
        <v>780</v>
      </c>
      <c r="D516">
        <v>60</v>
      </c>
      <c r="E516">
        <v>2.4147720000000001</v>
      </c>
      <c r="F516">
        <v>646.91137700000002</v>
      </c>
      <c r="G516">
        <v>66.965286000000006</v>
      </c>
      <c r="H516">
        <v>0.59507100000000002</v>
      </c>
      <c r="I516">
        <v>1033.948975</v>
      </c>
      <c r="J516">
        <v>0.30826100000000001</v>
      </c>
      <c r="K516">
        <v>15.715775000000001</v>
      </c>
      <c r="L516">
        <v>3895.2006839999999</v>
      </c>
      <c r="M516">
        <v>0</v>
      </c>
      <c r="N516">
        <v>0</v>
      </c>
      <c r="O516">
        <v>0</v>
      </c>
      <c r="P516">
        <v>0</v>
      </c>
      <c r="Q516">
        <v>14.936453999999999</v>
      </c>
      <c r="R516">
        <v>0</v>
      </c>
      <c r="S516">
        <v>0.74495299999999998</v>
      </c>
      <c r="T516">
        <v>4.7517430000000003</v>
      </c>
      <c r="U516">
        <v>0.253612</v>
      </c>
      <c r="V516">
        <v>2.9222000000000001E-2</v>
      </c>
      <c r="W516">
        <v>2.6308999999999999E-2</v>
      </c>
      <c r="X516">
        <v>5.3509999999999999E-3</v>
      </c>
      <c r="Y516">
        <v>3.2420000000000001E-3</v>
      </c>
      <c r="Z516" t="s">
        <v>536</v>
      </c>
    </row>
    <row r="517" spans="1:26" x14ac:dyDescent="0.25">
      <c r="A517" t="s">
        <v>537</v>
      </c>
      <c r="B517">
        <v>720</v>
      </c>
      <c r="D517">
        <v>60</v>
      </c>
      <c r="E517">
        <v>2.6207729999999998</v>
      </c>
      <c r="F517">
        <v>649.222351</v>
      </c>
      <c r="G517">
        <v>67.546943999999996</v>
      </c>
      <c r="H517">
        <v>0.59744399999999998</v>
      </c>
      <c r="I517">
        <v>1031.992798</v>
      </c>
      <c r="J517">
        <v>0.33241500000000002</v>
      </c>
      <c r="K517">
        <v>16.97175</v>
      </c>
      <c r="L517">
        <v>4211.1308589999999</v>
      </c>
      <c r="M517">
        <v>0</v>
      </c>
      <c r="N517">
        <v>0</v>
      </c>
      <c r="O517">
        <v>0</v>
      </c>
      <c r="P517">
        <v>0</v>
      </c>
      <c r="Q517">
        <v>16.146764999999998</v>
      </c>
      <c r="R517">
        <v>0</v>
      </c>
      <c r="S517">
        <v>0.69248900000000002</v>
      </c>
      <c r="T517">
        <v>4.9613950000000004</v>
      </c>
      <c r="U517">
        <v>0.25925999999999999</v>
      </c>
      <c r="V517">
        <v>2.8309000000000001E-2</v>
      </c>
      <c r="W517">
        <v>2.7730000000000001E-2</v>
      </c>
      <c r="X517">
        <v>6.0990000000000003E-3</v>
      </c>
      <c r="Y517">
        <v>4.2259999999999997E-3</v>
      </c>
      <c r="Z517" t="s">
        <v>537</v>
      </c>
    </row>
    <row r="518" spans="1:26" x14ac:dyDescent="0.25">
      <c r="A518" t="s">
        <v>538</v>
      </c>
      <c r="B518">
        <v>660</v>
      </c>
      <c r="D518">
        <v>60</v>
      </c>
      <c r="E518">
        <v>2.4658820000000001</v>
      </c>
      <c r="F518">
        <v>656.93658400000004</v>
      </c>
      <c r="G518">
        <v>68.043075999999999</v>
      </c>
      <c r="H518">
        <v>0.59597299999999997</v>
      </c>
      <c r="I518">
        <v>1031.416138</v>
      </c>
      <c r="J518">
        <v>0.31346299999999999</v>
      </c>
      <c r="K518">
        <v>16.193659</v>
      </c>
      <c r="L518">
        <v>4007.514893</v>
      </c>
      <c r="M518">
        <v>0</v>
      </c>
      <c r="N518">
        <v>0</v>
      </c>
      <c r="O518">
        <v>0</v>
      </c>
      <c r="P518">
        <v>0</v>
      </c>
      <c r="Q518">
        <v>15.412618999999999</v>
      </c>
      <c r="R518">
        <v>0</v>
      </c>
      <c r="S518">
        <v>0.69813400000000003</v>
      </c>
      <c r="T518">
        <v>4.7635399999999999</v>
      </c>
      <c r="U518">
        <v>0.25538</v>
      </c>
      <c r="V518">
        <v>2.8124E-2</v>
      </c>
      <c r="W518">
        <v>2.6518E-2</v>
      </c>
      <c r="X518">
        <v>5.7920000000000003E-3</v>
      </c>
      <c r="Y518">
        <v>3.6410000000000001E-3</v>
      </c>
      <c r="Z518" t="s">
        <v>538</v>
      </c>
    </row>
    <row r="519" spans="1:26" x14ac:dyDescent="0.25">
      <c r="A519" t="s">
        <v>539</v>
      </c>
      <c r="B519">
        <v>600</v>
      </c>
      <c r="D519">
        <v>60</v>
      </c>
      <c r="E519">
        <v>2.2868439999999999</v>
      </c>
      <c r="F519">
        <v>670.21105999999997</v>
      </c>
      <c r="G519">
        <v>68.688873000000001</v>
      </c>
      <c r="H519">
        <v>0.59464300000000003</v>
      </c>
      <c r="I519">
        <v>1034.594482</v>
      </c>
      <c r="J519">
        <v>0.29299399999999998</v>
      </c>
      <c r="K519">
        <v>15.431584000000001</v>
      </c>
      <c r="L519">
        <v>3831.7854000000002</v>
      </c>
      <c r="M519">
        <v>0</v>
      </c>
      <c r="N519">
        <v>0</v>
      </c>
      <c r="O519">
        <v>0</v>
      </c>
      <c r="P519">
        <v>0</v>
      </c>
      <c r="Q519">
        <v>14.674172</v>
      </c>
      <c r="R519">
        <v>0</v>
      </c>
      <c r="S519">
        <v>0.74288100000000001</v>
      </c>
      <c r="T519">
        <v>4.6638159999999997</v>
      </c>
      <c r="U519">
        <v>0.27922999999999998</v>
      </c>
      <c r="V519">
        <v>3.032E-2</v>
      </c>
      <c r="W519">
        <v>2.8742E-2</v>
      </c>
      <c r="X519">
        <v>5.9350000000000002E-3</v>
      </c>
      <c r="Y519">
        <v>3.8440000000000002E-3</v>
      </c>
      <c r="Z519" t="s">
        <v>539</v>
      </c>
    </row>
    <row r="520" spans="1:26" x14ac:dyDescent="0.25">
      <c r="A520" t="s">
        <v>540</v>
      </c>
      <c r="B520">
        <v>540</v>
      </c>
      <c r="D520">
        <v>60</v>
      </c>
      <c r="E520">
        <v>2.2261299999999999</v>
      </c>
      <c r="F520">
        <v>703.17370600000004</v>
      </c>
      <c r="G520">
        <v>70.061501000000007</v>
      </c>
      <c r="H520">
        <v>0.59311400000000003</v>
      </c>
      <c r="I520">
        <v>1033.8861079999999</v>
      </c>
      <c r="J520">
        <v>0.28169100000000002</v>
      </c>
      <c r="K520">
        <v>15.583475</v>
      </c>
      <c r="L520">
        <v>3859.9265140000002</v>
      </c>
      <c r="M520">
        <v>0</v>
      </c>
      <c r="N520">
        <v>0</v>
      </c>
      <c r="O520">
        <v>0</v>
      </c>
      <c r="P520">
        <v>0</v>
      </c>
      <c r="Q520">
        <v>14.796961</v>
      </c>
      <c r="R520">
        <v>0</v>
      </c>
      <c r="S520">
        <v>0.76510100000000003</v>
      </c>
      <c r="T520">
        <v>4.4923599999999997</v>
      </c>
      <c r="U520">
        <v>0.24865599999999999</v>
      </c>
      <c r="V520">
        <v>2.9073000000000002E-2</v>
      </c>
      <c r="W520">
        <v>2.7156E-2</v>
      </c>
      <c r="X520">
        <v>5.9930000000000001E-3</v>
      </c>
      <c r="Y520">
        <v>3.6250000000000002E-3</v>
      </c>
      <c r="Z520" t="s">
        <v>540</v>
      </c>
    </row>
    <row r="521" spans="1:26" x14ac:dyDescent="0.25">
      <c r="A521" t="s">
        <v>541</v>
      </c>
      <c r="B521">
        <v>480</v>
      </c>
      <c r="D521">
        <v>60</v>
      </c>
      <c r="E521">
        <v>2.4051260000000001</v>
      </c>
      <c r="F521">
        <v>704.83679199999995</v>
      </c>
      <c r="G521">
        <v>71.888846999999998</v>
      </c>
      <c r="H521">
        <v>0.59279899999999996</v>
      </c>
      <c r="I521">
        <v>1032.2551269999999</v>
      </c>
      <c r="J521">
        <v>0.305342</v>
      </c>
      <c r="K521">
        <v>16.855366</v>
      </c>
      <c r="L521">
        <v>4167.1308589999999</v>
      </c>
      <c r="M521">
        <v>0</v>
      </c>
      <c r="N521">
        <v>0</v>
      </c>
      <c r="O521">
        <v>0</v>
      </c>
      <c r="P521">
        <v>0</v>
      </c>
      <c r="Q521">
        <v>16.000204</v>
      </c>
      <c r="R521">
        <v>0</v>
      </c>
      <c r="S521">
        <v>0.75331199999999998</v>
      </c>
      <c r="T521">
        <v>4.373456</v>
      </c>
      <c r="U521">
        <v>0.24911800000000001</v>
      </c>
      <c r="V521">
        <v>3.0405999999999999E-2</v>
      </c>
      <c r="W521">
        <v>2.7566E-2</v>
      </c>
      <c r="X521">
        <v>5.9849999999999999E-3</v>
      </c>
      <c r="Y521">
        <v>3.4780000000000002E-3</v>
      </c>
      <c r="Z521" t="s">
        <v>541</v>
      </c>
    </row>
    <row r="522" spans="1:26" x14ac:dyDescent="0.25">
      <c r="A522" t="s">
        <v>542</v>
      </c>
      <c r="B522">
        <v>420</v>
      </c>
      <c r="D522">
        <v>60</v>
      </c>
      <c r="E522">
        <v>2.470364</v>
      </c>
      <c r="F522">
        <v>700.12164299999995</v>
      </c>
      <c r="G522">
        <v>73.399124</v>
      </c>
      <c r="H522">
        <v>0.59243800000000002</v>
      </c>
      <c r="I522">
        <v>1032.1918949999999</v>
      </c>
      <c r="J522">
        <v>0.31366500000000003</v>
      </c>
      <c r="K522">
        <v>17.120512000000002</v>
      </c>
      <c r="L522">
        <v>4251.5913090000004</v>
      </c>
      <c r="M522">
        <v>0</v>
      </c>
      <c r="N522">
        <v>0</v>
      </c>
      <c r="O522">
        <v>0</v>
      </c>
      <c r="P522">
        <v>0</v>
      </c>
      <c r="Q522">
        <v>16.269247</v>
      </c>
      <c r="R522">
        <v>0</v>
      </c>
      <c r="S522">
        <v>0.75559299999999996</v>
      </c>
      <c r="T522">
        <v>4.3214839999999999</v>
      </c>
      <c r="U522">
        <v>0.24665699999999999</v>
      </c>
      <c r="V522">
        <v>3.0512000000000001E-2</v>
      </c>
      <c r="W522">
        <v>2.7408999999999999E-2</v>
      </c>
      <c r="X522">
        <v>5.8840000000000003E-3</v>
      </c>
      <c r="Y522">
        <v>3.4940000000000001E-3</v>
      </c>
      <c r="Z522" t="s">
        <v>542</v>
      </c>
    </row>
    <row r="523" spans="1:26" x14ac:dyDescent="0.25">
      <c r="A523" t="s">
        <v>543</v>
      </c>
      <c r="B523">
        <v>360</v>
      </c>
      <c r="D523">
        <v>60</v>
      </c>
      <c r="E523">
        <v>2.7030750000000001</v>
      </c>
      <c r="F523">
        <v>700.02520800000002</v>
      </c>
      <c r="G523">
        <v>73.472542000000004</v>
      </c>
      <c r="H523">
        <v>0.59258100000000002</v>
      </c>
      <c r="I523">
        <v>1032.641357</v>
      </c>
      <c r="J523">
        <v>0.342779</v>
      </c>
      <c r="K523">
        <v>18.684004000000002</v>
      </c>
      <c r="L523">
        <v>4657.7407229999999</v>
      </c>
      <c r="M523">
        <v>0</v>
      </c>
      <c r="N523">
        <v>0</v>
      </c>
      <c r="O523">
        <v>0</v>
      </c>
      <c r="P523">
        <v>0</v>
      </c>
      <c r="Q523">
        <v>17.733820000000001</v>
      </c>
      <c r="R523">
        <v>0</v>
      </c>
      <c r="S523">
        <v>0.76295000000000002</v>
      </c>
      <c r="T523">
        <v>4.3514119999999998</v>
      </c>
      <c r="U523">
        <v>0.24871799999999999</v>
      </c>
      <c r="V523">
        <v>3.0068999999999999E-2</v>
      </c>
      <c r="W523">
        <v>2.7345000000000001E-2</v>
      </c>
      <c r="X523">
        <v>5.829E-3</v>
      </c>
      <c r="Y523">
        <v>3.431E-3</v>
      </c>
      <c r="Z523" t="s">
        <v>543</v>
      </c>
    </row>
    <row r="524" spans="1:26" x14ac:dyDescent="0.25">
      <c r="A524" t="s">
        <v>544</v>
      </c>
      <c r="B524">
        <v>300</v>
      </c>
      <c r="D524">
        <v>60</v>
      </c>
      <c r="E524">
        <v>2.5410710000000001</v>
      </c>
      <c r="F524">
        <v>701.29357900000002</v>
      </c>
      <c r="G524">
        <v>72.921036000000001</v>
      </c>
      <c r="H524">
        <v>0.59243999999999997</v>
      </c>
      <c r="I524">
        <v>1032.7146</v>
      </c>
      <c r="J524">
        <v>0.32288299999999998</v>
      </c>
      <c r="K524">
        <v>17.690237</v>
      </c>
      <c r="L524">
        <v>4389.0756840000004</v>
      </c>
      <c r="M524">
        <v>0</v>
      </c>
      <c r="N524">
        <v>0</v>
      </c>
      <c r="O524">
        <v>0</v>
      </c>
      <c r="P524">
        <v>0</v>
      </c>
      <c r="Q524">
        <v>16.769248999999999</v>
      </c>
      <c r="R524">
        <v>0</v>
      </c>
      <c r="S524">
        <v>0.75589600000000001</v>
      </c>
      <c r="T524">
        <v>4.3261370000000001</v>
      </c>
      <c r="U524">
        <v>0.25344</v>
      </c>
      <c r="V524">
        <v>3.0882E-2</v>
      </c>
      <c r="W524">
        <v>2.8288000000000001E-2</v>
      </c>
      <c r="X524">
        <v>5.8190000000000004E-3</v>
      </c>
      <c r="Y524">
        <v>3.5439999999999998E-3</v>
      </c>
      <c r="Z524" t="s">
        <v>544</v>
      </c>
    </row>
    <row r="525" spans="1:26" x14ac:dyDescent="0.25">
      <c r="A525" t="s">
        <v>545</v>
      </c>
      <c r="B525">
        <v>240</v>
      </c>
      <c r="D525">
        <v>60</v>
      </c>
      <c r="E525">
        <v>2.9455650000000002</v>
      </c>
      <c r="F525">
        <v>700.27770999999996</v>
      </c>
      <c r="G525">
        <v>71.482498000000007</v>
      </c>
      <c r="H525">
        <v>0.59337499999999999</v>
      </c>
      <c r="I525">
        <v>1034.6107179999999</v>
      </c>
      <c r="J525">
        <v>0.37478499999999998</v>
      </c>
      <c r="K525">
        <v>20.541416000000002</v>
      </c>
      <c r="L525">
        <v>5132.9316410000001</v>
      </c>
      <c r="M525">
        <v>0</v>
      </c>
      <c r="N525">
        <v>0</v>
      </c>
      <c r="O525">
        <v>0</v>
      </c>
      <c r="P525">
        <v>0</v>
      </c>
      <c r="Q525">
        <v>19.503900999999999</v>
      </c>
      <c r="R525">
        <v>0</v>
      </c>
      <c r="S525">
        <v>0.74478800000000001</v>
      </c>
      <c r="T525">
        <v>4.5029529999999998</v>
      </c>
      <c r="U525">
        <v>0.26893499999999998</v>
      </c>
      <c r="V525">
        <v>3.1934999999999998E-2</v>
      </c>
      <c r="W525">
        <v>3.0509000000000001E-2</v>
      </c>
      <c r="X525">
        <v>6.8240000000000002E-3</v>
      </c>
      <c r="Y525">
        <v>4.6379999999999998E-3</v>
      </c>
      <c r="Z525" t="s">
        <v>545</v>
      </c>
    </row>
    <row r="526" spans="1:26" x14ac:dyDescent="0.25">
      <c r="A526" t="s">
        <v>546</v>
      </c>
      <c r="B526">
        <v>180</v>
      </c>
      <c r="D526">
        <v>60</v>
      </c>
      <c r="E526">
        <v>3.0616970000000001</v>
      </c>
      <c r="F526">
        <v>696.66772500000002</v>
      </c>
      <c r="G526">
        <v>70.401771999999994</v>
      </c>
      <c r="H526">
        <v>0.59540999999999999</v>
      </c>
      <c r="I526">
        <v>1037.747192</v>
      </c>
      <c r="J526">
        <v>0.38766</v>
      </c>
      <c r="K526">
        <v>21.243248000000001</v>
      </c>
      <c r="L526">
        <v>5352.2861329999996</v>
      </c>
      <c r="M526">
        <v>0</v>
      </c>
      <c r="N526">
        <v>0</v>
      </c>
      <c r="O526">
        <v>0</v>
      </c>
      <c r="P526">
        <v>0</v>
      </c>
      <c r="Q526">
        <v>20.173645</v>
      </c>
      <c r="R526">
        <v>0</v>
      </c>
      <c r="S526">
        <v>0.76653499999999997</v>
      </c>
      <c r="T526">
        <v>4.8786430000000003</v>
      </c>
      <c r="U526">
        <v>0.285244</v>
      </c>
      <c r="V526">
        <v>3.1630999999999999E-2</v>
      </c>
      <c r="W526">
        <v>2.9978000000000001E-2</v>
      </c>
      <c r="X526">
        <v>6.404E-3</v>
      </c>
      <c r="Y526">
        <v>3.8409999999999998E-3</v>
      </c>
      <c r="Z526" t="s">
        <v>546</v>
      </c>
    </row>
    <row r="527" spans="1:26" x14ac:dyDescent="0.25">
      <c r="A527" t="s">
        <v>547</v>
      </c>
      <c r="B527">
        <v>120</v>
      </c>
      <c r="D527">
        <v>60</v>
      </c>
      <c r="E527">
        <v>2.908938</v>
      </c>
      <c r="F527">
        <v>692.01910399999997</v>
      </c>
      <c r="G527">
        <v>69.173912000000001</v>
      </c>
      <c r="H527">
        <v>0.59470199999999995</v>
      </c>
      <c r="I527">
        <v>1037.8111570000001</v>
      </c>
      <c r="J527">
        <v>0.37061300000000003</v>
      </c>
      <c r="K527">
        <v>20.193359000000001</v>
      </c>
      <c r="L527">
        <v>4999.279297</v>
      </c>
      <c r="M527">
        <v>0</v>
      </c>
      <c r="N527">
        <v>0</v>
      </c>
      <c r="O527">
        <v>0</v>
      </c>
      <c r="P527">
        <v>0</v>
      </c>
      <c r="Q527">
        <v>19.191441999999999</v>
      </c>
      <c r="R527">
        <v>0</v>
      </c>
      <c r="S527">
        <v>0.773115</v>
      </c>
      <c r="T527">
        <v>4.8273169999999999</v>
      </c>
      <c r="U527">
        <v>0.270507</v>
      </c>
      <c r="V527">
        <v>3.0120000000000001E-2</v>
      </c>
      <c r="W527">
        <v>2.8313000000000001E-2</v>
      </c>
      <c r="X527">
        <v>6.3720000000000001E-3</v>
      </c>
      <c r="Y527">
        <v>3.803E-3</v>
      </c>
      <c r="Z527" t="s">
        <v>547</v>
      </c>
    </row>
    <row r="528" spans="1:26" x14ac:dyDescent="0.25">
      <c r="A528" t="s">
        <v>548</v>
      </c>
      <c r="B528">
        <v>60</v>
      </c>
      <c r="D528">
        <v>60</v>
      </c>
      <c r="E528">
        <v>2.8542200000000002</v>
      </c>
      <c r="F528">
        <v>683.06506300000001</v>
      </c>
      <c r="G528">
        <v>67.531066999999993</v>
      </c>
      <c r="H528">
        <v>0.594665</v>
      </c>
      <c r="I528">
        <v>1037.9101559999999</v>
      </c>
      <c r="J528">
        <v>0.36262100000000003</v>
      </c>
      <c r="K528">
        <v>19.606026</v>
      </c>
      <c r="L528">
        <v>4893.8349609999996</v>
      </c>
      <c r="M528">
        <v>0</v>
      </c>
      <c r="N528">
        <v>0</v>
      </c>
      <c r="O528">
        <v>0</v>
      </c>
      <c r="P528">
        <v>0</v>
      </c>
      <c r="Q528">
        <v>18.610312</v>
      </c>
      <c r="R528">
        <v>0</v>
      </c>
      <c r="S528">
        <v>0.78364400000000001</v>
      </c>
      <c r="T528">
        <v>4.9145589999999997</v>
      </c>
      <c r="U528">
        <v>0.24174000000000001</v>
      </c>
      <c r="V528">
        <v>2.5076999999999999E-2</v>
      </c>
      <c r="W528">
        <v>2.2948E-2</v>
      </c>
      <c r="X528">
        <v>5.8209999999999998E-3</v>
      </c>
      <c r="Y528">
        <v>3.3570000000000002E-3</v>
      </c>
      <c r="Z528" t="s">
        <v>548</v>
      </c>
    </row>
    <row r="529" spans="1:26" x14ac:dyDescent="0.25">
      <c r="A529" t="s">
        <v>549</v>
      </c>
      <c r="B529">
        <v>1440</v>
      </c>
      <c r="D529">
        <v>60</v>
      </c>
      <c r="E529">
        <v>2.899276</v>
      </c>
      <c r="F529">
        <v>666.63806199999999</v>
      </c>
      <c r="G529">
        <v>65.825798000000006</v>
      </c>
      <c r="H529">
        <v>0.59347799999999995</v>
      </c>
      <c r="I529">
        <v>1037.0905760000001</v>
      </c>
      <c r="J529">
        <v>0.36905399999999999</v>
      </c>
      <c r="K529">
        <v>19.466286</v>
      </c>
      <c r="L529">
        <v>4855.376953</v>
      </c>
      <c r="M529">
        <v>0</v>
      </c>
      <c r="N529">
        <v>0</v>
      </c>
      <c r="O529">
        <v>0</v>
      </c>
      <c r="P529">
        <v>0</v>
      </c>
      <c r="Q529">
        <v>18.506117</v>
      </c>
      <c r="R529">
        <v>0</v>
      </c>
      <c r="S529">
        <v>0.79162999999999994</v>
      </c>
      <c r="T529">
        <v>4.7498680000000002</v>
      </c>
      <c r="U529">
        <v>0.228935</v>
      </c>
      <c r="V529">
        <v>2.4108000000000001E-2</v>
      </c>
      <c r="W529">
        <v>2.2089999999999999E-2</v>
      </c>
      <c r="X529">
        <v>5.8279999999999998E-3</v>
      </c>
      <c r="Y529">
        <v>3.4789999999999999E-3</v>
      </c>
      <c r="Z529" t="s">
        <v>549</v>
      </c>
    </row>
    <row r="530" spans="1:26" x14ac:dyDescent="0.25">
      <c r="A530" t="s">
        <v>550</v>
      </c>
      <c r="B530">
        <v>1380</v>
      </c>
      <c r="D530">
        <v>60</v>
      </c>
      <c r="E530">
        <v>2.5346839999999999</v>
      </c>
      <c r="F530">
        <v>665</v>
      </c>
      <c r="G530">
        <v>64.549621999999999</v>
      </c>
      <c r="H530">
        <v>0.59443999999999997</v>
      </c>
      <c r="I530">
        <v>1037.2901609999999</v>
      </c>
      <c r="J530">
        <v>0.32257400000000003</v>
      </c>
      <c r="K530">
        <v>17.043960999999999</v>
      </c>
      <c r="L530">
        <v>4246.9306640000004</v>
      </c>
      <c r="M530">
        <v>0</v>
      </c>
      <c r="N530">
        <v>0</v>
      </c>
      <c r="O530">
        <v>0</v>
      </c>
      <c r="P530">
        <v>0</v>
      </c>
      <c r="Q530">
        <v>16.256817000000002</v>
      </c>
      <c r="R530">
        <v>0</v>
      </c>
      <c r="S530">
        <v>0.79085300000000003</v>
      </c>
      <c r="T530">
        <v>4.8661989999999999</v>
      </c>
      <c r="U530">
        <v>0.232761</v>
      </c>
      <c r="V530">
        <v>2.4296999999999999E-2</v>
      </c>
      <c r="W530">
        <v>2.2364999999999999E-2</v>
      </c>
      <c r="X530">
        <v>5.9379999999999997E-3</v>
      </c>
      <c r="Y530">
        <v>3.6849999999999999E-3</v>
      </c>
      <c r="Z530" t="s">
        <v>550</v>
      </c>
    </row>
    <row r="531" spans="1:26" x14ac:dyDescent="0.25">
      <c r="A531" t="s">
        <v>551</v>
      </c>
      <c r="B531">
        <v>1320</v>
      </c>
      <c r="D531">
        <v>60</v>
      </c>
      <c r="E531">
        <v>2.2864689999999999</v>
      </c>
      <c r="F531">
        <v>667.93231200000002</v>
      </c>
      <c r="G531">
        <v>63.793652000000002</v>
      </c>
      <c r="H531">
        <v>0.59422799999999998</v>
      </c>
      <c r="I531">
        <v>1036.5233149999999</v>
      </c>
      <c r="J531">
        <v>0.29091499999999998</v>
      </c>
      <c r="K531">
        <v>15.463512</v>
      </c>
      <c r="L531">
        <v>3866.514404</v>
      </c>
      <c r="M531">
        <v>0</v>
      </c>
      <c r="N531">
        <v>0</v>
      </c>
      <c r="O531">
        <v>0</v>
      </c>
      <c r="P531">
        <v>0</v>
      </c>
      <c r="Q531">
        <v>14.732478</v>
      </c>
      <c r="R531">
        <v>0</v>
      </c>
      <c r="S531">
        <v>0.78330299999999997</v>
      </c>
      <c r="T531">
        <v>4.8310440000000003</v>
      </c>
      <c r="U531">
        <v>0.23267199999999999</v>
      </c>
      <c r="V531">
        <v>2.2877999999999999E-2</v>
      </c>
      <c r="W531">
        <v>2.0202000000000001E-2</v>
      </c>
      <c r="X531">
        <v>5.4590000000000003E-3</v>
      </c>
      <c r="Y531">
        <v>3.0639999999999999E-3</v>
      </c>
      <c r="Z531" t="s">
        <v>551</v>
      </c>
    </row>
    <row r="532" spans="1:26" x14ac:dyDescent="0.25">
      <c r="A532" t="s">
        <v>552</v>
      </c>
      <c r="B532">
        <v>1260</v>
      </c>
      <c r="D532">
        <v>60</v>
      </c>
      <c r="E532">
        <v>2.1261999999999999</v>
      </c>
      <c r="F532">
        <v>674.78649900000005</v>
      </c>
      <c r="G532">
        <v>63.931010999999998</v>
      </c>
      <c r="H532">
        <v>0.59368699999999996</v>
      </c>
      <c r="I532">
        <v>1035.856567</v>
      </c>
      <c r="J532">
        <v>0.27062799999999998</v>
      </c>
      <c r="K532">
        <v>14.540658000000001</v>
      </c>
      <c r="L532">
        <v>3647.9182129999999</v>
      </c>
      <c r="M532">
        <v>0</v>
      </c>
      <c r="N532">
        <v>0</v>
      </c>
      <c r="O532">
        <v>0</v>
      </c>
      <c r="P532">
        <v>0</v>
      </c>
      <c r="Q532">
        <v>13.818841000000001</v>
      </c>
      <c r="R532">
        <v>0</v>
      </c>
      <c r="S532">
        <v>0.80060500000000001</v>
      </c>
      <c r="T532">
        <v>4.7305859999999997</v>
      </c>
      <c r="U532">
        <v>0.22214800000000001</v>
      </c>
      <c r="V532">
        <v>2.2473E-2</v>
      </c>
      <c r="W532">
        <v>1.9543000000000001E-2</v>
      </c>
      <c r="X532">
        <v>5.7780000000000001E-3</v>
      </c>
      <c r="Y532">
        <v>3.3839999999999999E-3</v>
      </c>
      <c r="Z532" t="s">
        <v>552</v>
      </c>
    </row>
    <row r="533" spans="1:26" x14ac:dyDescent="0.25">
      <c r="A533" t="s">
        <v>553</v>
      </c>
      <c r="B533">
        <v>1200</v>
      </c>
      <c r="D533">
        <v>60</v>
      </c>
      <c r="E533">
        <v>1.784119</v>
      </c>
      <c r="F533">
        <v>678.35058600000002</v>
      </c>
      <c r="G533">
        <v>63.478549999999998</v>
      </c>
      <c r="H533">
        <v>0.59320300000000004</v>
      </c>
      <c r="I533">
        <v>1034.897217</v>
      </c>
      <c r="J533">
        <v>0.22672600000000001</v>
      </c>
      <c r="K533">
        <v>12.295313999999999</v>
      </c>
      <c r="L533">
        <v>3056.5588379999999</v>
      </c>
      <c r="M533">
        <v>0</v>
      </c>
      <c r="N533">
        <v>0</v>
      </c>
      <c r="O533">
        <v>0</v>
      </c>
      <c r="P533">
        <v>0</v>
      </c>
      <c r="Q533">
        <v>11.678276</v>
      </c>
      <c r="R533">
        <v>0</v>
      </c>
      <c r="S533">
        <v>0.77644199999999997</v>
      </c>
      <c r="T533">
        <v>4.6625449999999997</v>
      </c>
      <c r="U533">
        <v>0.20961299999999999</v>
      </c>
      <c r="V533">
        <v>2.1590000000000002E-2</v>
      </c>
      <c r="W533">
        <v>1.9196000000000001E-2</v>
      </c>
      <c r="X533">
        <v>5.9059999999999998E-3</v>
      </c>
      <c r="Y533">
        <v>3.6459999999999999E-3</v>
      </c>
      <c r="Z533" t="s">
        <v>553</v>
      </c>
    </row>
    <row r="534" spans="1:26" x14ac:dyDescent="0.25">
      <c r="A534" t="s">
        <v>554</v>
      </c>
      <c r="B534">
        <v>1140</v>
      </c>
      <c r="D534">
        <v>60</v>
      </c>
      <c r="E534">
        <v>1.834465</v>
      </c>
      <c r="F534">
        <v>674.02166699999998</v>
      </c>
      <c r="G534">
        <v>63.437252000000001</v>
      </c>
      <c r="H534">
        <v>0.59259099999999998</v>
      </c>
      <c r="I534">
        <v>1033.97876</v>
      </c>
      <c r="J534">
        <v>0.23282600000000001</v>
      </c>
      <c r="K534">
        <v>12.50765</v>
      </c>
      <c r="L534">
        <v>3104.3718260000001</v>
      </c>
      <c r="M534">
        <v>0</v>
      </c>
      <c r="N534">
        <v>0</v>
      </c>
      <c r="O534">
        <v>0</v>
      </c>
      <c r="P534">
        <v>0</v>
      </c>
      <c r="Q534">
        <v>11.879939</v>
      </c>
      <c r="R534">
        <v>0</v>
      </c>
      <c r="S534">
        <v>0.76120299999999996</v>
      </c>
      <c r="T534">
        <v>4.5701790000000004</v>
      </c>
      <c r="U534">
        <v>0.205398</v>
      </c>
      <c r="V534">
        <v>2.0922E-2</v>
      </c>
      <c r="W534">
        <v>1.9533999999999999E-2</v>
      </c>
      <c r="X534">
        <v>5.8209999999999998E-3</v>
      </c>
      <c r="Y534">
        <v>3.5019999999999999E-3</v>
      </c>
      <c r="Z534" t="s">
        <v>554</v>
      </c>
    </row>
    <row r="535" spans="1:26" x14ac:dyDescent="0.25">
      <c r="A535" t="s">
        <v>555</v>
      </c>
      <c r="B535">
        <v>1080</v>
      </c>
      <c r="D535">
        <v>60</v>
      </c>
      <c r="E535">
        <v>2.227814</v>
      </c>
      <c r="F535">
        <v>673.75</v>
      </c>
      <c r="G535">
        <v>64.651543000000004</v>
      </c>
      <c r="H535">
        <v>0.593387</v>
      </c>
      <c r="I535">
        <v>1035.6085210000001</v>
      </c>
      <c r="J535">
        <v>0.28341699999999997</v>
      </c>
      <c r="K535">
        <v>15.219044999999999</v>
      </c>
      <c r="L535">
        <v>3811.4758299999999</v>
      </c>
      <c r="M535">
        <v>0</v>
      </c>
      <c r="N535">
        <v>0</v>
      </c>
      <c r="O535">
        <v>0</v>
      </c>
      <c r="P535">
        <v>0</v>
      </c>
      <c r="Q535">
        <v>14.473224</v>
      </c>
      <c r="R535">
        <v>0</v>
      </c>
      <c r="S535">
        <v>0.75487300000000002</v>
      </c>
      <c r="T535">
        <v>4.7575890000000003</v>
      </c>
      <c r="U535">
        <v>0.20750299999999999</v>
      </c>
      <c r="V535">
        <v>2.0242E-2</v>
      </c>
      <c r="W535">
        <v>1.8676000000000002E-2</v>
      </c>
      <c r="X535">
        <v>5.3969999999999999E-3</v>
      </c>
      <c r="Y535">
        <v>3.4069999999999999E-3</v>
      </c>
      <c r="Z535" t="s">
        <v>555</v>
      </c>
    </row>
    <row r="536" spans="1:26" x14ac:dyDescent="0.25">
      <c r="A536" t="s">
        <v>556</v>
      </c>
      <c r="B536">
        <v>1020</v>
      </c>
      <c r="D536">
        <v>60</v>
      </c>
      <c r="E536">
        <v>2.344865</v>
      </c>
      <c r="F536">
        <v>673.75</v>
      </c>
      <c r="G536">
        <v>65.103943000000001</v>
      </c>
      <c r="H536">
        <v>0.59192400000000001</v>
      </c>
      <c r="I536">
        <v>1039.3325199999999</v>
      </c>
      <c r="J536">
        <v>0.29650900000000002</v>
      </c>
      <c r="K536">
        <v>15.948525</v>
      </c>
      <c r="L536">
        <v>4000.4677729999999</v>
      </c>
      <c r="M536">
        <v>0</v>
      </c>
      <c r="N536">
        <v>0</v>
      </c>
      <c r="O536">
        <v>0</v>
      </c>
      <c r="P536">
        <v>0</v>
      </c>
      <c r="Q536">
        <v>15.104362</v>
      </c>
      <c r="R536">
        <v>0</v>
      </c>
      <c r="S536">
        <v>0.84793600000000002</v>
      </c>
      <c r="T536">
        <v>4.6231179999999998</v>
      </c>
      <c r="U536">
        <v>0.220275</v>
      </c>
      <c r="V536">
        <v>2.4818E-2</v>
      </c>
      <c r="W536">
        <v>2.2775E-2</v>
      </c>
      <c r="X536">
        <v>6.6100000000000004E-3</v>
      </c>
      <c r="Y536">
        <v>4.0099999999999997E-3</v>
      </c>
      <c r="Z536" t="s">
        <v>556</v>
      </c>
    </row>
    <row r="537" spans="1:26" x14ac:dyDescent="0.25">
      <c r="A537" t="s">
        <v>557</v>
      </c>
      <c r="B537">
        <v>960</v>
      </c>
      <c r="D537">
        <v>60</v>
      </c>
      <c r="E537">
        <v>2.4220009999999998</v>
      </c>
      <c r="F537">
        <v>677.22051999999996</v>
      </c>
      <c r="G537">
        <v>65.718590000000006</v>
      </c>
      <c r="H537">
        <v>0.58964799999999995</v>
      </c>
      <c r="I537">
        <v>1040.954712</v>
      </c>
      <c r="J537">
        <v>0.30646400000000001</v>
      </c>
      <c r="K537">
        <v>16.510262999999998</v>
      </c>
      <c r="L537">
        <v>4146.9853519999997</v>
      </c>
      <c r="M537">
        <v>0</v>
      </c>
      <c r="N537">
        <v>0</v>
      </c>
      <c r="O537">
        <v>0</v>
      </c>
      <c r="P537">
        <v>0</v>
      </c>
      <c r="Q537">
        <v>15.684929</v>
      </c>
      <c r="R537">
        <v>0</v>
      </c>
      <c r="S537">
        <v>0.88382300000000003</v>
      </c>
      <c r="T537">
        <v>4.2936129999999997</v>
      </c>
      <c r="U537">
        <v>0.23608299999999999</v>
      </c>
      <c r="V537">
        <v>3.1817999999999999E-2</v>
      </c>
      <c r="W537">
        <v>2.7966999999999999E-2</v>
      </c>
      <c r="X537">
        <v>8.7139999999999995E-3</v>
      </c>
      <c r="Y537">
        <v>5.4679999999999998E-3</v>
      </c>
      <c r="Z537" t="s">
        <v>557</v>
      </c>
    </row>
    <row r="538" spans="1:26" x14ac:dyDescent="0.25">
      <c r="A538" t="s">
        <v>558</v>
      </c>
      <c r="B538">
        <v>900</v>
      </c>
      <c r="D538">
        <v>60</v>
      </c>
      <c r="E538">
        <v>2.534449</v>
      </c>
      <c r="F538">
        <v>675.71038799999997</v>
      </c>
      <c r="G538">
        <v>65.904617000000002</v>
      </c>
      <c r="H538">
        <v>0.591808</v>
      </c>
      <c r="I538">
        <v>1037.6435550000001</v>
      </c>
      <c r="J538">
        <v>0.32321299999999997</v>
      </c>
      <c r="K538">
        <v>17.285413999999999</v>
      </c>
      <c r="L538">
        <v>4346.2739259999998</v>
      </c>
      <c r="M538">
        <v>0</v>
      </c>
      <c r="N538">
        <v>0</v>
      </c>
      <c r="O538">
        <v>0</v>
      </c>
      <c r="P538">
        <v>0</v>
      </c>
      <c r="Q538">
        <v>16.479621999999999</v>
      </c>
      <c r="R538">
        <v>0</v>
      </c>
      <c r="S538">
        <v>0.84412500000000001</v>
      </c>
      <c r="T538">
        <v>4.5277060000000002</v>
      </c>
      <c r="U538">
        <v>0.220556</v>
      </c>
      <c r="V538">
        <v>2.5371999999999999E-2</v>
      </c>
      <c r="W538">
        <v>2.3307999999999999E-2</v>
      </c>
      <c r="X538">
        <v>7.1789999999999996E-3</v>
      </c>
      <c r="Y538">
        <v>4.3099999999999996E-3</v>
      </c>
      <c r="Z538" t="s">
        <v>558</v>
      </c>
    </row>
    <row r="539" spans="1:26" x14ac:dyDescent="0.25">
      <c r="A539" t="s">
        <v>559</v>
      </c>
      <c r="B539">
        <v>840</v>
      </c>
      <c r="D539">
        <v>60</v>
      </c>
      <c r="E539">
        <v>2.2215690000000001</v>
      </c>
      <c r="F539">
        <v>675.173767</v>
      </c>
      <c r="G539">
        <v>66.254852</v>
      </c>
      <c r="H539">
        <v>0.59495299999999995</v>
      </c>
      <c r="I539">
        <v>1034.3413089999999</v>
      </c>
      <c r="J539">
        <v>0.28093699999999999</v>
      </c>
      <c r="K539">
        <v>15.022489999999999</v>
      </c>
      <c r="L539">
        <v>3758.8195799999999</v>
      </c>
      <c r="M539">
        <v>0</v>
      </c>
      <c r="N539">
        <v>0</v>
      </c>
      <c r="O539">
        <v>0</v>
      </c>
      <c r="P539">
        <v>0</v>
      </c>
      <c r="Q539">
        <v>14.300241</v>
      </c>
      <c r="R539">
        <v>0</v>
      </c>
      <c r="S539">
        <v>0.737201</v>
      </c>
      <c r="T539">
        <v>4.8813760000000004</v>
      </c>
      <c r="U539">
        <v>0.212954</v>
      </c>
      <c r="V539">
        <v>2.1146999999999999E-2</v>
      </c>
      <c r="W539">
        <v>2.0143000000000001E-2</v>
      </c>
      <c r="X539">
        <v>5.555E-3</v>
      </c>
      <c r="Y539">
        <v>3.5019999999999999E-3</v>
      </c>
      <c r="Z539" t="s">
        <v>559</v>
      </c>
    </row>
    <row r="540" spans="1:26" x14ac:dyDescent="0.25">
      <c r="A540" t="s">
        <v>560</v>
      </c>
      <c r="B540">
        <v>780</v>
      </c>
      <c r="D540">
        <v>60</v>
      </c>
      <c r="E540">
        <v>2.1242480000000001</v>
      </c>
      <c r="F540">
        <v>673.77520800000002</v>
      </c>
      <c r="G540">
        <v>67.071442000000005</v>
      </c>
      <c r="H540">
        <v>0.59378500000000001</v>
      </c>
      <c r="I540">
        <v>1033.4552000000001</v>
      </c>
      <c r="J540">
        <v>0.26943099999999998</v>
      </c>
      <c r="K540">
        <v>14.382066999999999</v>
      </c>
      <c r="L540">
        <v>3572.7707519999999</v>
      </c>
      <c r="M540">
        <v>0</v>
      </c>
      <c r="N540">
        <v>0</v>
      </c>
      <c r="O540">
        <v>0</v>
      </c>
      <c r="P540">
        <v>0</v>
      </c>
      <c r="Q540">
        <v>13.62801</v>
      </c>
      <c r="R540">
        <v>0</v>
      </c>
      <c r="S540">
        <v>0.77303699999999997</v>
      </c>
      <c r="T540">
        <v>4.6249039999999999</v>
      </c>
      <c r="U540">
        <v>0.22192400000000001</v>
      </c>
      <c r="V540">
        <v>2.2322000000000002E-2</v>
      </c>
      <c r="W540">
        <v>2.1857999999999999E-2</v>
      </c>
      <c r="X540">
        <v>6.3600000000000002E-3</v>
      </c>
      <c r="Y540">
        <v>4.0600000000000002E-3</v>
      </c>
      <c r="Z540" t="s">
        <v>560</v>
      </c>
    </row>
    <row r="541" spans="1:26" x14ac:dyDescent="0.25">
      <c r="A541" t="s">
        <v>561</v>
      </c>
      <c r="B541">
        <v>720</v>
      </c>
      <c r="D541">
        <v>60</v>
      </c>
      <c r="E541">
        <v>2.0157759999999998</v>
      </c>
      <c r="F541">
        <v>680.30554199999995</v>
      </c>
      <c r="G541">
        <v>67.671272000000002</v>
      </c>
      <c r="H541">
        <v>0.59297500000000003</v>
      </c>
      <c r="I541">
        <v>1033.3660890000001</v>
      </c>
      <c r="J541">
        <v>0.25658999999999998</v>
      </c>
      <c r="K541">
        <v>13.800769000000001</v>
      </c>
      <c r="L541">
        <v>3405.600586</v>
      </c>
      <c r="M541">
        <v>0</v>
      </c>
      <c r="N541">
        <v>0</v>
      </c>
      <c r="O541">
        <v>0</v>
      </c>
      <c r="P541">
        <v>0</v>
      </c>
      <c r="Q541">
        <v>13.098319999999999</v>
      </c>
      <c r="R541">
        <v>0</v>
      </c>
      <c r="S541">
        <v>0.77540699999999996</v>
      </c>
      <c r="T541">
        <v>4.51037</v>
      </c>
      <c r="U541">
        <v>0.22747500000000001</v>
      </c>
      <c r="V541">
        <v>2.3146E-2</v>
      </c>
      <c r="W541">
        <v>2.2689000000000001E-2</v>
      </c>
      <c r="X541">
        <v>6.3949999999999996E-3</v>
      </c>
      <c r="Y541">
        <v>3.9919999999999999E-3</v>
      </c>
      <c r="Z541" t="s">
        <v>561</v>
      </c>
    </row>
    <row r="542" spans="1:26" x14ac:dyDescent="0.25">
      <c r="A542" t="s">
        <v>562</v>
      </c>
      <c r="B542">
        <v>660</v>
      </c>
      <c r="D542">
        <v>60</v>
      </c>
      <c r="E542">
        <v>2.0787550000000001</v>
      </c>
      <c r="F542">
        <v>685.00427200000001</v>
      </c>
      <c r="G542">
        <v>68.455093000000005</v>
      </c>
      <c r="H542">
        <v>0.592831</v>
      </c>
      <c r="I542">
        <v>1033.2387699999999</v>
      </c>
      <c r="J542">
        <v>0.26377</v>
      </c>
      <c r="K542">
        <v>14.225153000000001</v>
      </c>
      <c r="L542">
        <v>3534.8083499999998</v>
      </c>
      <c r="M542">
        <v>0</v>
      </c>
      <c r="N542">
        <v>0</v>
      </c>
      <c r="O542">
        <v>0</v>
      </c>
      <c r="P542">
        <v>0</v>
      </c>
      <c r="Q542">
        <v>13.530815</v>
      </c>
      <c r="R542">
        <v>0</v>
      </c>
      <c r="S542">
        <v>0.79008400000000001</v>
      </c>
      <c r="T542">
        <v>4.5121359999999999</v>
      </c>
      <c r="U542">
        <v>0.212973</v>
      </c>
      <c r="V542">
        <v>2.2244E-2</v>
      </c>
      <c r="W542">
        <v>2.0733999999999999E-2</v>
      </c>
      <c r="X542">
        <v>5.94E-3</v>
      </c>
      <c r="Y542">
        <v>3.8110000000000002E-3</v>
      </c>
      <c r="Z542" t="s">
        <v>562</v>
      </c>
    </row>
    <row r="543" spans="1:26" x14ac:dyDescent="0.25">
      <c r="A543" t="s">
        <v>563</v>
      </c>
      <c r="B543">
        <v>600</v>
      </c>
      <c r="D543">
        <v>60</v>
      </c>
      <c r="E543">
        <v>1.9820139999999999</v>
      </c>
      <c r="F543">
        <v>687.327271</v>
      </c>
      <c r="G543">
        <v>69.236396999999997</v>
      </c>
      <c r="H543">
        <v>0.59392100000000003</v>
      </c>
      <c r="I543">
        <v>1035.791626</v>
      </c>
      <c r="J543">
        <v>0.25103799999999998</v>
      </c>
      <c r="K543">
        <v>13.621233</v>
      </c>
      <c r="L543">
        <v>3374.2863769999999</v>
      </c>
      <c r="M543">
        <v>0</v>
      </c>
      <c r="N543">
        <v>0</v>
      </c>
      <c r="O543">
        <v>0</v>
      </c>
      <c r="P543">
        <v>0</v>
      </c>
      <c r="Q543">
        <v>12.939463999999999</v>
      </c>
      <c r="R543">
        <v>0</v>
      </c>
      <c r="S543">
        <v>0.80691900000000005</v>
      </c>
      <c r="T543">
        <v>4.7336140000000002</v>
      </c>
      <c r="U543">
        <v>0.22171099999999999</v>
      </c>
      <c r="V543">
        <v>2.3158999999999999E-2</v>
      </c>
      <c r="W543">
        <v>2.2894999999999999E-2</v>
      </c>
      <c r="X543">
        <v>6.3160000000000004E-3</v>
      </c>
      <c r="Y543">
        <v>4.2729999999999999E-3</v>
      </c>
      <c r="Z543" t="s">
        <v>563</v>
      </c>
    </row>
    <row r="544" spans="1:26" x14ac:dyDescent="0.25">
      <c r="A544" t="s">
        <v>564</v>
      </c>
      <c r="B544">
        <v>540</v>
      </c>
      <c r="D544">
        <v>60</v>
      </c>
      <c r="E544">
        <v>2.0334129999999999</v>
      </c>
      <c r="F544">
        <v>692.21618699999999</v>
      </c>
      <c r="G544">
        <v>70.355391999999995</v>
      </c>
      <c r="H544">
        <v>0.59423099999999995</v>
      </c>
      <c r="I544">
        <v>1037.823975</v>
      </c>
      <c r="J544">
        <v>0.25821</v>
      </c>
      <c r="K544">
        <v>14.049754</v>
      </c>
      <c r="L544">
        <v>3493.2004390000002</v>
      </c>
      <c r="M544">
        <v>0</v>
      </c>
      <c r="N544">
        <v>0</v>
      </c>
      <c r="O544">
        <v>0</v>
      </c>
      <c r="P544">
        <v>0</v>
      </c>
      <c r="Q544">
        <v>13.364758999999999</v>
      </c>
      <c r="R544">
        <v>0</v>
      </c>
      <c r="S544">
        <v>0.827075</v>
      </c>
      <c r="T544">
        <v>4.805993</v>
      </c>
      <c r="U544">
        <v>0.24093899999999999</v>
      </c>
      <c r="V544">
        <v>2.5697000000000001E-2</v>
      </c>
      <c r="W544">
        <v>2.5807E-2</v>
      </c>
      <c r="X544">
        <v>6.7279999999999996E-3</v>
      </c>
      <c r="Y544">
        <v>4.3610000000000003E-3</v>
      </c>
      <c r="Z544" t="s">
        <v>564</v>
      </c>
    </row>
    <row r="545" spans="1:26" x14ac:dyDescent="0.25">
      <c r="A545" t="s">
        <v>565</v>
      </c>
      <c r="B545">
        <v>480</v>
      </c>
      <c r="D545">
        <v>60</v>
      </c>
      <c r="E545">
        <v>1.7281329999999999</v>
      </c>
      <c r="F545">
        <v>701.57208300000002</v>
      </c>
      <c r="G545">
        <v>72.365645999999998</v>
      </c>
      <c r="H545">
        <v>0.59400799999999998</v>
      </c>
      <c r="I545">
        <v>1037.3861079999999</v>
      </c>
      <c r="J545">
        <v>0.21908900000000001</v>
      </c>
      <c r="K545">
        <v>12.031157</v>
      </c>
      <c r="L545">
        <v>2990.3149410000001</v>
      </c>
      <c r="M545">
        <v>0</v>
      </c>
      <c r="N545">
        <v>0</v>
      </c>
      <c r="O545">
        <v>0</v>
      </c>
      <c r="P545">
        <v>0</v>
      </c>
      <c r="Q545">
        <v>11.425433</v>
      </c>
      <c r="R545">
        <v>0</v>
      </c>
      <c r="S545">
        <v>0.81364800000000004</v>
      </c>
      <c r="T545">
        <v>4.7821350000000002</v>
      </c>
      <c r="U545">
        <v>0.23250799999999999</v>
      </c>
      <c r="V545">
        <v>2.4339E-2</v>
      </c>
      <c r="W545">
        <v>2.4622000000000002E-2</v>
      </c>
      <c r="X545">
        <v>6.8799999999999998E-3</v>
      </c>
      <c r="Y545">
        <v>4.248E-3</v>
      </c>
      <c r="Z545" t="s">
        <v>565</v>
      </c>
    </row>
    <row r="546" spans="1:26" x14ac:dyDescent="0.25">
      <c r="A546" t="s">
        <v>566</v>
      </c>
      <c r="B546">
        <v>420</v>
      </c>
      <c r="D546">
        <v>60</v>
      </c>
      <c r="E546">
        <v>1.7686789999999999</v>
      </c>
      <c r="F546">
        <v>718.21539299999995</v>
      </c>
      <c r="G546">
        <v>73.855698000000004</v>
      </c>
      <c r="H546">
        <v>0.59362999999999999</v>
      </c>
      <c r="I546">
        <v>1038.104004</v>
      </c>
      <c r="J546">
        <v>0.224554</v>
      </c>
      <c r="K546">
        <v>12.576078000000001</v>
      </c>
      <c r="L546">
        <v>3104.625</v>
      </c>
      <c r="M546">
        <v>0</v>
      </c>
      <c r="N546">
        <v>0</v>
      </c>
      <c r="O546">
        <v>0</v>
      </c>
      <c r="P546">
        <v>0</v>
      </c>
      <c r="Q546">
        <v>11.975047999999999</v>
      </c>
      <c r="R546">
        <v>0</v>
      </c>
      <c r="S546">
        <v>0.83453999999999995</v>
      </c>
      <c r="T546">
        <v>4.7776209999999999</v>
      </c>
      <c r="U546">
        <v>0.228488</v>
      </c>
      <c r="V546">
        <v>2.41E-2</v>
      </c>
      <c r="W546">
        <v>2.4036999999999999E-2</v>
      </c>
      <c r="X546">
        <v>6.2620000000000002E-3</v>
      </c>
      <c r="Y546">
        <v>3.973E-3</v>
      </c>
      <c r="Z546" t="s">
        <v>566</v>
      </c>
    </row>
    <row r="547" spans="1:26" x14ac:dyDescent="0.25">
      <c r="A547" t="s">
        <v>567</v>
      </c>
      <c r="B547">
        <v>360</v>
      </c>
      <c r="D547">
        <v>60</v>
      </c>
      <c r="E547">
        <v>1.8747579999999999</v>
      </c>
      <c r="F547">
        <v>742.46356200000002</v>
      </c>
      <c r="G547">
        <v>73.936272000000002</v>
      </c>
      <c r="H547">
        <v>0.59333199999999997</v>
      </c>
      <c r="I547">
        <v>1035.4239500000001</v>
      </c>
      <c r="J547">
        <v>0.23859</v>
      </c>
      <c r="K547">
        <v>13.834032000000001</v>
      </c>
      <c r="L547">
        <v>3438.4658199999999</v>
      </c>
      <c r="M547">
        <v>0</v>
      </c>
      <c r="N547">
        <v>0</v>
      </c>
      <c r="O547">
        <v>0</v>
      </c>
      <c r="P547">
        <v>0</v>
      </c>
      <c r="Q547">
        <v>13.171201</v>
      </c>
      <c r="R547">
        <v>0</v>
      </c>
      <c r="S547">
        <v>0.84757099999999996</v>
      </c>
      <c r="T547">
        <v>4.6398279999999996</v>
      </c>
      <c r="U547">
        <v>0.20716599999999999</v>
      </c>
      <c r="V547">
        <v>2.2904999999999998E-2</v>
      </c>
      <c r="W547">
        <v>2.1853000000000001E-2</v>
      </c>
      <c r="X547">
        <v>6.5279999999999999E-3</v>
      </c>
      <c r="Y547">
        <v>4.5250000000000004E-3</v>
      </c>
      <c r="Z547" t="s">
        <v>567</v>
      </c>
    </row>
    <row r="548" spans="1:26" x14ac:dyDescent="0.25">
      <c r="A548" t="s">
        <v>568</v>
      </c>
      <c r="B548">
        <v>300</v>
      </c>
      <c r="D548">
        <v>60</v>
      </c>
      <c r="E548">
        <v>1.6015919999999999</v>
      </c>
      <c r="F548">
        <v>748.90454099999999</v>
      </c>
      <c r="G548">
        <v>73.951926999999998</v>
      </c>
      <c r="H548">
        <v>0.59388200000000002</v>
      </c>
      <c r="I548">
        <v>1034.0327150000001</v>
      </c>
      <c r="J548">
        <v>0.202517</v>
      </c>
      <c r="K548">
        <v>11.883208</v>
      </c>
      <c r="L548">
        <v>2956.1528320000002</v>
      </c>
      <c r="M548">
        <v>0</v>
      </c>
      <c r="N548">
        <v>0</v>
      </c>
      <c r="O548">
        <v>0</v>
      </c>
      <c r="P548">
        <v>0</v>
      </c>
      <c r="Q548">
        <v>11.284063</v>
      </c>
      <c r="R548">
        <v>0</v>
      </c>
      <c r="S548">
        <v>0.80905400000000005</v>
      </c>
      <c r="T548">
        <v>4.6657590000000004</v>
      </c>
      <c r="U548">
        <v>0.208901</v>
      </c>
      <c r="V548">
        <v>2.2925000000000001E-2</v>
      </c>
      <c r="W548">
        <v>2.2037999999999999E-2</v>
      </c>
      <c r="X548">
        <v>6.3550000000000004E-3</v>
      </c>
      <c r="Y548">
        <v>4.2170000000000003E-3</v>
      </c>
      <c r="Z548" t="s">
        <v>568</v>
      </c>
    </row>
    <row r="549" spans="1:26" x14ac:dyDescent="0.25">
      <c r="A549" t="s">
        <v>569</v>
      </c>
      <c r="B549">
        <v>240</v>
      </c>
      <c r="D549">
        <v>60</v>
      </c>
      <c r="E549">
        <v>1.764591</v>
      </c>
      <c r="F549">
        <v>754.03741500000001</v>
      </c>
      <c r="G549">
        <v>72.575203000000002</v>
      </c>
      <c r="H549">
        <v>0.59431299999999998</v>
      </c>
      <c r="I549">
        <v>1032.851318</v>
      </c>
      <c r="J549">
        <v>0.224714</v>
      </c>
      <c r="K549">
        <v>13.292431000000001</v>
      </c>
      <c r="L549">
        <v>3302.609375</v>
      </c>
      <c r="M549">
        <v>0</v>
      </c>
      <c r="N549">
        <v>0</v>
      </c>
      <c r="O549">
        <v>0</v>
      </c>
      <c r="P549">
        <v>0</v>
      </c>
      <c r="Q549">
        <v>12.667122000000001</v>
      </c>
      <c r="R549">
        <v>0</v>
      </c>
      <c r="S549">
        <v>0.79625699999999999</v>
      </c>
      <c r="T549">
        <v>4.700075</v>
      </c>
      <c r="U549">
        <v>0.20294400000000001</v>
      </c>
      <c r="V549">
        <v>2.0982000000000001E-2</v>
      </c>
      <c r="W549">
        <v>1.8908999999999999E-2</v>
      </c>
      <c r="X549">
        <v>5.8240000000000002E-3</v>
      </c>
      <c r="Y549">
        <v>3.7520000000000001E-3</v>
      </c>
      <c r="Z549" t="s">
        <v>569</v>
      </c>
    </row>
    <row r="550" spans="1:26" x14ac:dyDescent="0.25">
      <c r="A550" t="s">
        <v>570</v>
      </c>
      <c r="B550">
        <v>180</v>
      </c>
      <c r="D550">
        <v>60</v>
      </c>
      <c r="E550">
        <v>1.8793420000000001</v>
      </c>
      <c r="F550">
        <v>761.97479199999998</v>
      </c>
      <c r="G550">
        <v>71.453361999999998</v>
      </c>
      <c r="H550">
        <v>0.59518099999999996</v>
      </c>
      <c r="I550">
        <v>1031.8070070000001</v>
      </c>
      <c r="J550">
        <v>0.23925099999999999</v>
      </c>
      <c r="K550">
        <v>14.385434999999999</v>
      </c>
      <c r="L550">
        <v>3582.9079590000001</v>
      </c>
      <c r="M550">
        <v>0</v>
      </c>
      <c r="N550">
        <v>0</v>
      </c>
      <c r="O550">
        <v>0</v>
      </c>
      <c r="P550">
        <v>0</v>
      </c>
      <c r="Q550">
        <v>13.674319000000001</v>
      </c>
      <c r="R550">
        <v>0</v>
      </c>
      <c r="S550">
        <v>0.76338600000000001</v>
      </c>
      <c r="T550">
        <v>4.7832739999999996</v>
      </c>
      <c r="U550">
        <v>0.200129</v>
      </c>
      <c r="V550">
        <v>2.0237000000000002E-2</v>
      </c>
      <c r="W550">
        <v>1.8352E-2</v>
      </c>
      <c r="X550">
        <v>5.9810000000000002E-3</v>
      </c>
      <c r="Y550">
        <v>4.1770000000000002E-3</v>
      </c>
      <c r="Z550" t="s">
        <v>570</v>
      </c>
    </row>
    <row r="551" spans="1:26" x14ac:dyDescent="0.25">
      <c r="A551" t="s">
        <v>571</v>
      </c>
      <c r="B551">
        <v>120</v>
      </c>
      <c r="D551">
        <v>60</v>
      </c>
      <c r="E551">
        <v>1.982477</v>
      </c>
      <c r="F551">
        <v>766.32202099999995</v>
      </c>
      <c r="G551">
        <v>70.456467000000004</v>
      </c>
      <c r="H551">
        <v>0.59578100000000001</v>
      </c>
      <c r="I551">
        <v>1029.7803960000001</v>
      </c>
      <c r="J551">
        <v>0.250525</v>
      </c>
      <c r="K551">
        <v>15.184395</v>
      </c>
      <c r="L551">
        <v>3778.6750489999999</v>
      </c>
      <c r="M551">
        <v>0</v>
      </c>
      <c r="N551">
        <v>0</v>
      </c>
      <c r="O551">
        <v>0</v>
      </c>
      <c r="P551">
        <v>0</v>
      </c>
      <c r="Q551">
        <v>14.454119</v>
      </c>
      <c r="R551">
        <v>0</v>
      </c>
      <c r="S551">
        <v>0.71279099999999995</v>
      </c>
      <c r="T551">
        <v>4.7983830000000003</v>
      </c>
      <c r="U551">
        <v>0.20078399999999999</v>
      </c>
      <c r="V551">
        <v>1.9746E-2</v>
      </c>
      <c r="W551">
        <v>1.7766000000000001E-2</v>
      </c>
      <c r="X551">
        <v>5.9569999999999996E-3</v>
      </c>
      <c r="Y551">
        <v>3.9179999999999996E-3</v>
      </c>
      <c r="Z551" t="s">
        <v>571</v>
      </c>
    </row>
    <row r="552" spans="1:26" x14ac:dyDescent="0.25">
      <c r="A552" t="s">
        <v>572</v>
      </c>
      <c r="B552">
        <v>60</v>
      </c>
      <c r="D552">
        <v>60</v>
      </c>
      <c r="E552">
        <v>2.4553660000000002</v>
      </c>
      <c r="F552">
        <v>768.60064699999998</v>
      </c>
      <c r="G552">
        <v>69.110207000000003</v>
      </c>
      <c r="H552">
        <v>0.59474800000000005</v>
      </c>
      <c r="I552">
        <v>1027.4125979999999</v>
      </c>
      <c r="J552">
        <v>0.31091299999999999</v>
      </c>
      <c r="K552">
        <v>18.938708999999999</v>
      </c>
      <c r="L552">
        <v>4666.4379879999997</v>
      </c>
      <c r="M552">
        <v>0</v>
      </c>
      <c r="N552">
        <v>0</v>
      </c>
      <c r="O552">
        <v>0</v>
      </c>
      <c r="P552">
        <v>0</v>
      </c>
      <c r="Q552">
        <v>18.080044000000001</v>
      </c>
      <c r="R552">
        <v>0</v>
      </c>
      <c r="S552">
        <v>0.69811699999999999</v>
      </c>
      <c r="T552">
        <v>4.5481959999999999</v>
      </c>
      <c r="U552">
        <v>0.19820399999999999</v>
      </c>
      <c r="V552">
        <v>1.9993E-2</v>
      </c>
      <c r="W552">
        <v>1.9684E-2</v>
      </c>
      <c r="X552">
        <v>6.5339999999999999E-3</v>
      </c>
      <c r="Y552">
        <v>5.0460000000000001E-3</v>
      </c>
      <c r="Z552" t="s">
        <v>572</v>
      </c>
    </row>
    <row r="553" spans="1:26" x14ac:dyDescent="0.25">
      <c r="A553" t="s">
        <v>573</v>
      </c>
      <c r="B553">
        <v>1440</v>
      </c>
      <c r="D553">
        <v>60</v>
      </c>
      <c r="E553">
        <v>2.4465490000000001</v>
      </c>
      <c r="F553">
        <v>766.16918899999996</v>
      </c>
      <c r="G553">
        <v>67.838500999999994</v>
      </c>
      <c r="H553">
        <v>0.59485200000000005</v>
      </c>
      <c r="I553">
        <v>1027.740601</v>
      </c>
      <c r="J553">
        <v>0.310919</v>
      </c>
      <c r="K553">
        <v>19.005496999999998</v>
      </c>
      <c r="L553">
        <v>4686.357422</v>
      </c>
      <c r="M553">
        <v>0</v>
      </c>
      <c r="N553">
        <v>0</v>
      </c>
      <c r="O553">
        <v>0</v>
      </c>
      <c r="P553">
        <v>0</v>
      </c>
      <c r="Q553">
        <v>18.083019</v>
      </c>
      <c r="R553">
        <v>0</v>
      </c>
      <c r="S553">
        <v>0.70929500000000001</v>
      </c>
      <c r="T553">
        <v>4.6037780000000001</v>
      </c>
      <c r="U553">
        <v>0.197379</v>
      </c>
      <c r="V553">
        <v>1.9463000000000001E-2</v>
      </c>
      <c r="W553">
        <v>1.7493000000000002E-2</v>
      </c>
      <c r="X553">
        <v>5.1770000000000002E-3</v>
      </c>
      <c r="Y553">
        <v>2.928E-3</v>
      </c>
      <c r="Z553" t="s">
        <v>573</v>
      </c>
    </row>
    <row r="554" spans="1:26" x14ac:dyDescent="0.25">
      <c r="A554" t="s">
        <v>574</v>
      </c>
      <c r="B554">
        <v>1380</v>
      </c>
      <c r="D554">
        <v>60</v>
      </c>
      <c r="E554">
        <v>2.5076000000000001</v>
      </c>
      <c r="F554">
        <v>762.235229</v>
      </c>
      <c r="G554">
        <v>67.125373999999994</v>
      </c>
      <c r="H554">
        <v>0.59507900000000002</v>
      </c>
      <c r="I554">
        <v>1029.6331789999999</v>
      </c>
      <c r="J554">
        <v>0.31968099999999999</v>
      </c>
      <c r="K554">
        <v>19.444067</v>
      </c>
      <c r="L554">
        <v>4837.9443359999996</v>
      </c>
      <c r="M554">
        <v>0</v>
      </c>
      <c r="N554">
        <v>0</v>
      </c>
      <c r="O554">
        <v>0</v>
      </c>
      <c r="P554">
        <v>0</v>
      </c>
      <c r="Q554">
        <v>18.464020000000001</v>
      </c>
      <c r="R554">
        <v>0</v>
      </c>
      <c r="S554">
        <v>0.71418999999999999</v>
      </c>
      <c r="T554">
        <v>4.6861300000000004</v>
      </c>
      <c r="U554">
        <v>0.21219499999999999</v>
      </c>
      <c r="V554">
        <v>2.0341000000000001E-2</v>
      </c>
      <c r="W554">
        <v>1.8529E-2</v>
      </c>
      <c r="X554">
        <v>5.2769999999999996E-3</v>
      </c>
      <c r="Y554">
        <v>3.2699999999999999E-3</v>
      </c>
      <c r="Z554" t="s">
        <v>574</v>
      </c>
    </row>
    <row r="555" spans="1:26" x14ac:dyDescent="0.25">
      <c r="A555" t="s">
        <v>575</v>
      </c>
      <c r="B555">
        <v>1320</v>
      </c>
      <c r="D555">
        <v>60</v>
      </c>
      <c r="E555">
        <v>2.5148679999999999</v>
      </c>
      <c r="F555">
        <v>757.140625</v>
      </c>
      <c r="G555">
        <v>67.129570000000001</v>
      </c>
      <c r="H555">
        <v>0.59589000000000003</v>
      </c>
      <c r="I555">
        <v>1031.5349120000001</v>
      </c>
      <c r="J555">
        <v>0.32035000000000002</v>
      </c>
      <c r="K555">
        <v>19.305401</v>
      </c>
      <c r="L555">
        <v>4787.1162109999996</v>
      </c>
      <c r="M555">
        <v>0</v>
      </c>
      <c r="N555">
        <v>0</v>
      </c>
      <c r="O555">
        <v>0</v>
      </c>
      <c r="P555">
        <v>0</v>
      </c>
      <c r="Q555">
        <v>18.374096000000002</v>
      </c>
      <c r="R555">
        <v>0</v>
      </c>
      <c r="S555">
        <v>0.72393200000000002</v>
      </c>
      <c r="T555">
        <v>4.8213169999999996</v>
      </c>
      <c r="U555">
        <v>0.22639899999999999</v>
      </c>
      <c r="V555">
        <v>2.1246000000000001E-2</v>
      </c>
      <c r="W555">
        <v>2.0872000000000002E-2</v>
      </c>
      <c r="X555">
        <v>6.1269999999999996E-3</v>
      </c>
      <c r="Y555">
        <v>4.0119999999999999E-3</v>
      </c>
      <c r="Z555" t="s">
        <v>575</v>
      </c>
    </row>
    <row r="556" spans="1:26" x14ac:dyDescent="0.25">
      <c r="A556" t="s">
        <v>576</v>
      </c>
      <c r="B556">
        <v>1260</v>
      </c>
      <c r="D556">
        <v>60</v>
      </c>
      <c r="E556">
        <v>2.5963970000000001</v>
      </c>
      <c r="F556">
        <v>753.28393600000004</v>
      </c>
      <c r="G556">
        <v>67.448547000000005</v>
      </c>
      <c r="H556">
        <v>0.59534699999999996</v>
      </c>
      <c r="I556">
        <v>1031.428467</v>
      </c>
      <c r="J556">
        <v>0.32921800000000001</v>
      </c>
      <c r="K556">
        <v>19.767395</v>
      </c>
      <c r="L556">
        <v>4922.2700199999999</v>
      </c>
      <c r="M556">
        <v>0</v>
      </c>
      <c r="N556">
        <v>0</v>
      </c>
      <c r="O556">
        <v>0</v>
      </c>
      <c r="P556">
        <v>0</v>
      </c>
      <c r="Q556">
        <v>18.799340999999998</v>
      </c>
      <c r="R556">
        <v>0</v>
      </c>
      <c r="S556">
        <v>0.74848499999999996</v>
      </c>
      <c r="T556">
        <v>4.686801</v>
      </c>
      <c r="U556">
        <v>0.22734499999999999</v>
      </c>
      <c r="V556">
        <v>2.3574000000000001E-2</v>
      </c>
      <c r="W556">
        <v>2.5569000000000001E-2</v>
      </c>
      <c r="X556">
        <v>7.9100000000000004E-3</v>
      </c>
      <c r="Y556">
        <v>6.1370000000000001E-3</v>
      </c>
      <c r="Z556" t="s">
        <v>576</v>
      </c>
    </row>
    <row r="557" spans="1:26" x14ac:dyDescent="0.25">
      <c r="A557" t="s">
        <v>577</v>
      </c>
      <c r="B557">
        <v>1200</v>
      </c>
      <c r="D557">
        <v>60</v>
      </c>
      <c r="E557">
        <v>2.6689349999999998</v>
      </c>
      <c r="F557">
        <v>750.98529099999996</v>
      </c>
      <c r="G557">
        <v>67.492026999999993</v>
      </c>
      <c r="H557">
        <v>0.59474899999999997</v>
      </c>
      <c r="I557">
        <v>1031.455933</v>
      </c>
      <c r="J557">
        <v>0.33945500000000001</v>
      </c>
      <c r="K557">
        <v>20.304763999999999</v>
      </c>
      <c r="L557">
        <v>5037.8447269999997</v>
      </c>
      <c r="M557">
        <v>0</v>
      </c>
      <c r="N557">
        <v>0</v>
      </c>
      <c r="O557">
        <v>0</v>
      </c>
      <c r="P557">
        <v>0</v>
      </c>
      <c r="Q557">
        <v>19.290209000000001</v>
      </c>
      <c r="R557">
        <v>0</v>
      </c>
      <c r="S557">
        <v>0.76487400000000005</v>
      </c>
      <c r="T557">
        <v>4.7260479999999996</v>
      </c>
      <c r="U557">
        <v>0.20035900000000001</v>
      </c>
      <c r="V557">
        <v>2.0976000000000002E-2</v>
      </c>
      <c r="W557">
        <v>1.951E-2</v>
      </c>
      <c r="X557">
        <v>5.47E-3</v>
      </c>
      <c r="Y557">
        <v>3.029E-3</v>
      </c>
      <c r="Z557" t="s">
        <v>577</v>
      </c>
    </row>
    <row r="558" spans="1:26" x14ac:dyDescent="0.25">
      <c r="A558" t="s">
        <v>578</v>
      </c>
      <c r="B558">
        <v>1140</v>
      </c>
      <c r="D558">
        <v>60</v>
      </c>
      <c r="E558">
        <v>2.6000369999999999</v>
      </c>
      <c r="F558">
        <v>747.34631300000001</v>
      </c>
      <c r="G558">
        <v>67.449012999999994</v>
      </c>
      <c r="H558">
        <v>0.59409000000000001</v>
      </c>
      <c r="I558">
        <v>1031.744385</v>
      </c>
      <c r="J558">
        <v>0.32804899999999998</v>
      </c>
      <c r="K558">
        <v>19.520956000000002</v>
      </c>
      <c r="L558">
        <v>4842.5810549999997</v>
      </c>
      <c r="M558">
        <v>0</v>
      </c>
      <c r="N558">
        <v>0</v>
      </c>
      <c r="O558">
        <v>0</v>
      </c>
      <c r="P558">
        <v>0</v>
      </c>
      <c r="Q558">
        <v>18.584005000000001</v>
      </c>
      <c r="R558">
        <v>0</v>
      </c>
      <c r="S558">
        <v>0.75815500000000002</v>
      </c>
      <c r="T558">
        <v>4.6820240000000002</v>
      </c>
      <c r="U558">
        <v>0.19333500000000001</v>
      </c>
      <c r="V558">
        <v>2.0341000000000001E-2</v>
      </c>
      <c r="W558">
        <v>1.8102E-2</v>
      </c>
      <c r="X558">
        <v>5.3119999999999999E-3</v>
      </c>
      <c r="Y558">
        <v>3.009E-3</v>
      </c>
      <c r="Z558" t="s">
        <v>578</v>
      </c>
    </row>
    <row r="559" spans="1:26" x14ac:dyDescent="0.25">
      <c r="A559" t="s">
        <v>579</v>
      </c>
      <c r="B559">
        <v>1080</v>
      </c>
      <c r="D559">
        <v>60</v>
      </c>
      <c r="E559">
        <v>2.7957130000000001</v>
      </c>
      <c r="F559">
        <v>744.28716999999995</v>
      </c>
      <c r="G559">
        <v>67.514426999999998</v>
      </c>
      <c r="H559">
        <v>0.59535499999999997</v>
      </c>
      <c r="I559">
        <v>1029.401001</v>
      </c>
      <c r="J559">
        <v>0.35504000000000002</v>
      </c>
      <c r="K559">
        <v>21.027048000000001</v>
      </c>
      <c r="L559">
        <v>5210.9589839999999</v>
      </c>
      <c r="M559">
        <v>0</v>
      </c>
      <c r="N559">
        <v>0</v>
      </c>
      <c r="O559">
        <v>0</v>
      </c>
      <c r="P559">
        <v>0</v>
      </c>
      <c r="Q559">
        <v>19.980779999999999</v>
      </c>
      <c r="R559">
        <v>0</v>
      </c>
      <c r="S559">
        <v>0.71127499999999999</v>
      </c>
      <c r="T559">
        <v>4.7559189999999996</v>
      </c>
      <c r="U559">
        <v>0.19422800000000001</v>
      </c>
      <c r="V559">
        <v>1.9286999999999999E-2</v>
      </c>
      <c r="W559">
        <v>1.7205999999999999E-2</v>
      </c>
      <c r="X559">
        <v>4.9509999999999997E-3</v>
      </c>
      <c r="Y559">
        <v>2.9719999999999998E-3</v>
      </c>
      <c r="Z559" t="s">
        <v>579</v>
      </c>
    </row>
    <row r="560" spans="1:26" x14ac:dyDescent="0.25">
      <c r="A560" t="s">
        <v>580</v>
      </c>
      <c r="B560">
        <v>1020</v>
      </c>
      <c r="D560">
        <v>60</v>
      </c>
      <c r="E560">
        <v>2.6741000000000001</v>
      </c>
      <c r="F560">
        <v>740.43847700000003</v>
      </c>
      <c r="G560">
        <v>67.555465999999996</v>
      </c>
      <c r="H560">
        <v>0.59573900000000002</v>
      </c>
      <c r="I560">
        <v>1029.849121</v>
      </c>
      <c r="J560">
        <v>0.34025100000000003</v>
      </c>
      <c r="K560">
        <v>20.038311</v>
      </c>
      <c r="L560">
        <v>4972.2797849999997</v>
      </c>
      <c r="M560">
        <v>0</v>
      </c>
      <c r="N560">
        <v>0</v>
      </c>
      <c r="O560">
        <v>0</v>
      </c>
      <c r="P560">
        <v>0</v>
      </c>
      <c r="Q560">
        <v>19.038359</v>
      </c>
      <c r="R560">
        <v>0</v>
      </c>
      <c r="S560">
        <v>0.73073399999999999</v>
      </c>
      <c r="T560">
        <v>4.7952959999999996</v>
      </c>
      <c r="U560">
        <v>0.20311100000000001</v>
      </c>
      <c r="V560">
        <v>2.0143999999999999E-2</v>
      </c>
      <c r="W560">
        <v>1.8201999999999999E-2</v>
      </c>
      <c r="X560">
        <v>5.1729999999999996E-3</v>
      </c>
      <c r="Y560">
        <v>2.9919999999999999E-3</v>
      </c>
      <c r="Z560" t="s">
        <v>580</v>
      </c>
    </row>
    <row r="561" spans="1:26" x14ac:dyDescent="0.25">
      <c r="A561" t="s">
        <v>581</v>
      </c>
      <c r="B561">
        <v>960</v>
      </c>
      <c r="D561">
        <v>60</v>
      </c>
      <c r="E561">
        <v>2.818454</v>
      </c>
      <c r="F561">
        <v>736.78729199999998</v>
      </c>
      <c r="G561">
        <v>67.844275999999994</v>
      </c>
      <c r="H561">
        <v>0.59512100000000001</v>
      </c>
      <c r="I561">
        <v>1032.0523679999999</v>
      </c>
      <c r="J561">
        <v>0.35867900000000003</v>
      </c>
      <c r="K561">
        <v>20.982158999999999</v>
      </c>
      <c r="L561">
        <v>5199.7978519999997</v>
      </c>
      <c r="M561">
        <v>0</v>
      </c>
      <c r="N561">
        <v>0</v>
      </c>
      <c r="O561">
        <v>0</v>
      </c>
      <c r="P561">
        <v>0</v>
      </c>
      <c r="Q561">
        <v>19.949387000000002</v>
      </c>
      <c r="R561">
        <v>0</v>
      </c>
      <c r="S561">
        <v>0.76385700000000001</v>
      </c>
      <c r="T561">
        <v>4.7870949999999999</v>
      </c>
      <c r="U561">
        <v>0.20822299999999999</v>
      </c>
      <c r="V561">
        <v>2.0614E-2</v>
      </c>
      <c r="W561">
        <v>1.8447999999999999E-2</v>
      </c>
      <c r="X561">
        <v>5.3559999999999997E-3</v>
      </c>
      <c r="Y561">
        <v>3.1640000000000001E-3</v>
      </c>
      <c r="Z561" t="s">
        <v>581</v>
      </c>
    </row>
    <row r="562" spans="1:26" x14ac:dyDescent="0.25">
      <c r="A562" t="s">
        <v>582</v>
      </c>
      <c r="B562">
        <v>900</v>
      </c>
      <c r="D562">
        <v>60</v>
      </c>
      <c r="E562">
        <v>2.9736180000000001</v>
      </c>
      <c r="F562">
        <v>733.45495600000004</v>
      </c>
      <c r="G562">
        <v>68.127983</v>
      </c>
      <c r="H562">
        <v>0.59424399999999999</v>
      </c>
      <c r="I562">
        <v>1033.6195070000001</v>
      </c>
      <c r="J562">
        <v>0.37884800000000002</v>
      </c>
      <c r="K562">
        <v>22.01125</v>
      </c>
      <c r="L562">
        <v>5469.7695309999999</v>
      </c>
      <c r="M562">
        <v>0</v>
      </c>
      <c r="N562">
        <v>0</v>
      </c>
      <c r="O562">
        <v>0</v>
      </c>
      <c r="P562">
        <v>0</v>
      </c>
      <c r="Q562">
        <v>20.951508</v>
      </c>
      <c r="R562">
        <v>0</v>
      </c>
      <c r="S562">
        <v>0.78580099999999997</v>
      </c>
      <c r="T562">
        <v>4.7206679999999999</v>
      </c>
      <c r="U562">
        <v>0.211339</v>
      </c>
      <c r="V562">
        <v>2.1418E-2</v>
      </c>
      <c r="W562">
        <v>1.9979E-2</v>
      </c>
      <c r="X562">
        <v>5.7470000000000004E-3</v>
      </c>
      <c r="Y562">
        <v>3.8649999999999999E-3</v>
      </c>
      <c r="Z562" t="s">
        <v>582</v>
      </c>
    </row>
    <row r="563" spans="1:26" x14ac:dyDescent="0.25">
      <c r="A563" t="s">
        <v>583</v>
      </c>
      <c r="B563">
        <v>840</v>
      </c>
      <c r="D563">
        <v>60</v>
      </c>
      <c r="E563">
        <v>3.0423089999999999</v>
      </c>
      <c r="F563">
        <v>729.61370799999997</v>
      </c>
      <c r="G563">
        <v>68.455680999999998</v>
      </c>
      <c r="H563">
        <v>0.592943</v>
      </c>
      <c r="I563">
        <v>1033.7451169999999</v>
      </c>
      <c r="J563">
        <v>0.386938</v>
      </c>
      <c r="K563">
        <v>22.340332</v>
      </c>
      <c r="L563">
        <v>5565.2729490000002</v>
      </c>
      <c r="M563">
        <v>0</v>
      </c>
      <c r="N563">
        <v>0</v>
      </c>
      <c r="O563">
        <v>0</v>
      </c>
      <c r="P563">
        <v>0</v>
      </c>
      <c r="Q563">
        <v>21.275538999999998</v>
      </c>
      <c r="R563">
        <v>0</v>
      </c>
      <c r="S563">
        <v>0.78139800000000004</v>
      </c>
      <c r="T563">
        <v>4.5864830000000003</v>
      </c>
      <c r="U563">
        <v>0.209815</v>
      </c>
      <c r="V563">
        <v>2.1078E-2</v>
      </c>
      <c r="W563">
        <v>1.8794999999999999E-2</v>
      </c>
      <c r="X563">
        <v>5.4739999999999997E-3</v>
      </c>
      <c r="Y563">
        <v>3.0270000000000002E-3</v>
      </c>
      <c r="Z563" t="s">
        <v>583</v>
      </c>
    </row>
    <row r="564" spans="1:26" x14ac:dyDescent="0.25">
      <c r="A564" t="s">
        <v>584</v>
      </c>
      <c r="B564">
        <v>780</v>
      </c>
      <c r="D564">
        <v>60</v>
      </c>
      <c r="E564">
        <v>3.050735</v>
      </c>
      <c r="F564">
        <v>725.23956299999998</v>
      </c>
      <c r="G564">
        <v>68.732422</v>
      </c>
      <c r="H564">
        <v>0.593642</v>
      </c>
      <c r="I564">
        <v>1034.2701420000001</v>
      </c>
      <c r="J564">
        <v>0.38742199999999999</v>
      </c>
      <c r="K564">
        <v>22.236977</v>
      </c>
      <c r="L564">
        <v>5545.1601559999999</v>
      </c>
      <c r="M564">
        <v>0</v>
      </c>
      <c r="N564">
        <v>0</v>
      </c>
      <c r="O564">
        <v>0</v>
      </c>
      <c r="P564">
        <v>0</v>
      </c>
      <c r="Q564">
        <v>21.118473000000002</v>
      </c>
      <c r="R564">
        <v>0</v>
      </c>
      <c r="S564">
        <v>0.81368600000000002</v>
      </c>
      <c r="T564">
        <v>4.661403</v>
      </c>
      <c r="U564">
        <v>0.211145</v>
      </c>
      <c r="V564">
        <v>2.1651E-2</v>
      </c>
      <c r="W564">
        <v>2.0032000000000001E-2</v>
      </c>
      <c r="X564">
        <v>5.8770000000000003E-3</v>
      </c>
      <c r="Y564">
        <v>3.3709999999999999E-3</v>
      </c>
      <c r="Z564" t="s">
        <v>584</v>
      </c>
    </row>
    <row r="565" spans="1:26" x14ac:dyDescent="0.25">
      <c r="A565" t="s">
        <v>585</v>
      </c>
      <c r="B565">
        <v>720</v>
      </c>
      <c r="D565">
        <v>60</v>
      </c>
      <c r="E565">
        <v>3.2186330000000001</v>
      </c>
      <c r="F565">
        <v>717.22741699999995</v>
      </c>
      <c r="G565">
        <v>69.008071999999999</v>
      </c>
      <c r="H565">
        <v>0.59286099999999997</v>
      </c>
      <c r="I565">
        <v>1034.7301030000001</v>
      </c>
      <c r="J565">
        <v>0.40864600000000001</v>
      </c>
      <c r="K565">
        <v>23.108435</v>
      </c>
      <c r="L565">
        <v>5736.591797</v>
      </c>
      <c r="M565">
        <v>0</v>
      </c>
      <c r="N565">
        <v>0</v>
      </c>
      <c r="O565">
        <v>0</v>
      </c>
      <c r="P565">
        <v>0</v>
      </c>
      <c r="Q565">
        <v>21.960093000000001</v>
      </c>
      <c r="R565">
        <v>0</v>
      </c>
      <c r="S565">
        <v>0.83048299999999997</v>
      </c>
      <c r="T565">
        <v>4.5644349999999996</v>
      </c>
      <c r="U565">
        <v>0.21457599999999999</v>
      </c>
      <c r="V565">
        <v>2.2228000000000001E-2</v>
      </c>
      <c r="W565">
        <v>2.0888E-2</v>
      </c>
      <c r="X565">
        <v>5.8060000000000004E-3</v>
      </c>
      <c r="Y565">
        <v>3.7850000000000002E-3</v>
      </c>
      <c r="Z565" t="s">
        <v>585</v>
      </c>
    </row>
    <row r="566" spans="1:26" x14ac:dyDescent="0.25">
      <c r="A566" t="s">
        <v>586</v>
      </c>
      <c r="B566">
        <v>660</v>
      </c>
      <c r="D566">
        <v>60</v>
      </c>
      <c r="E566">
        <v>3.1895769999999999</v>
      </c>
      <c r="F566">
        <v>713.75</v>
      </c>
      <c r="G566">
        <v>69.493530000000007</v>
      </c>
      <c r="H566">
        <v>0.59234900000000001</v>
      </c>
      <c r="I566">
        <v>1035.6583250000001</v>
      </c>
      <c r="J566">
        <v>0.405864</v>
      </c>
      <c r="K566">
        <v>22.842086999999999</v>
      </c>
      <c r="L566">
        <v>5694.5791019999997</v>
      </c>
      <c r="M566">
        <v>0</v>
      </c>
      <c r="N566">
        <v>0</v>
      </c>
      <c r="O566">
        <v>0</v>
      </c>
      <c r="P566">
        <v>0</v>
      </c>
      <c r="Q566">
        <v>21.750658000000001</v>
      </c>
      <c r="R566">
        <v>0</v>
      </c>
      <c r="S566">
        <v>0.88150300000000004</v>
      </c>
      <c r="T566">
        <v>4.4877019999999996</v>
      </c>
      <c r="U566">
        <v>0.21717700000000001</v>
      </c>
      <c r="V566">
        <v>2.3380999999999999E-2</v>
      </c>
      <c r="W566">
        <v>2.2168E-2</v>
      </c>
      <c r="X566">
        <v>6.3249999999999999E-3</v>
      </c>
      <c r="Y566">
        <v>4.3099999999999996E-3</v>
      </c>
      <c r="Z566" t="s">
        <v>586</v>
      </c>
    </row>
    <row r="567" spans="1:26" x14ac:dyDescent="0.25">
      <c r="A567" t="s">
        <v>587</v>
      </c>
      <c r="B567">
        <v>600</v>
      </c>
      <c r="D567">
        <v>60</v>
      </c>
      <c r="E567">
        <v>3.1695199999999999</v>
      </c>
      <c r="F567">
        <v>712.91674799999998</v>
      </c>
      <c r="G567">
        <v>70.069832000000005</v>
      </c>
      <c r="H567">
        <v>0.59071399999999996</v>
      </c>
      <c r="I567">
        <v>1035.4732670000001</v>
      </c>
      <c r="J567">
        <v>0.40188299999999999</v>
      </c>
      <c r="K567">
        <v>22.556889999999999</v>
      </c>
      <c r="L567">
        <v>5608.9892579999996</v>
      </c>
      <c r="M567">
        <v>0</v>
      </c>
      <c r="N567">
        <v>0</v>
      </c>
      <c r="O567">
        <v>0</v>
      </c>
      <c r="P567">
        <v>0</v>
      </c>
      <c r="Q567">
        <v>21.524141</v>
      </c>
      <c r="R567">
        <v>0</v>
      </c>
      <c r="S567">
        <v>0.87507500000000005</v>
      </c>
      <c r="T567">
        <v>4.2970480000000002</v>
      </c>
      <c r="U567">
        <v>0.210371</v>
      </c>
      <c r="V567">
        <v>2.383E-2</v>
      </c>
      <c r="W567">
        <v>2.2497E-2</v>
      </c>
      <c r="X567">
        <v>6.2630000000000003E-3</v>
      </c>
      <c r="Y567">
        <v>3.8379999999999998E-3</v>
      </c>
      <c r="Z567" t="s">
        <v>587</v>
      </c>
    </row>
    <row r="568" spans="1:26" x14ac:dyDescent="0.25">
      <c r="A568" t="s">
        <v>588</v>
      </c>
      <c r="B568">
        <v>540</v>
      </c>
      <c r="D568">
        <v>60</v>
      </c>
      <c r="E568">
        <v>3.1813549999999999</v>
      </c>
      <c r="F568">
        <v>712.38696300000004</v>
      </c>
      <c r="G568">
        <v>70.868201999999997</v>
      </c>
      <c r="H568">
        <v>0.58992500000000003</v>
      </c>
      <c r="I568">
        <v>1035.0509030000001</v>
      </c>
      <c r="J568">
        <v>0.40734500000000001</v>
      </c>
      <c r="K568">
        <v>22.751207000000001</v>
      </c>
      <c r="L568">
        <v>5639.2255859999996</v>
      </c>
      <c r="M568">
        <v>0</v>
      </c>
      <c r="N568">
        <v>0</v>
      </c>
      <c r="O568">
        <v>0</v>
      </c>
      <c r="P568">
        <v>0</v>
      </c>
      <c r="Q568">
        <v>21.613030999999999</v>
      </c>
      <c r="R568">
        <v>0</v>
      </c>
      <c r="S568">
        <v>0.867089</v>
      </c>
      <c r="T568">
        <v>4.1764270000000003</v>
      </c>
      <c r="U568">
        <v>0.21346599999999999</v>
      </c>
      <c r="V568">
        <v>2.4004000000000001E-2</v>
      </c>
      <c r="W568">
        <v>2.1975000000000001E-2</v>
      </c>
      <c r="X568">
        <v>6.2610000000000001E-3</v>
      </c>
      <c r="Y568">
        <v>3.8939999999999999E-3</v>
      </c>
      <c r="Z568" t="s">
        <v>588</v>
      </c>
    </row>
    <row r="569" spans="1:26" x14ac:dyDescent="0.25">
      <c r="A569" t="s">
        <v>589</v>
      </c>
      <c r="B569">
        <v>480</v>
      </c>
      <c r="D569">
        <v>60</v>
      </c>
      <c r="E569">
        <v>3.2046420000000002</v>
      </c>
      <c r="F569">
        <v>710.15801999999996</v>
      </c>
      <c r="G569">
        <v>71.971244999999996</v>
      </c>
      <c r="H569">
        <v>0.59095200000000003</v>
      </c>
      <c r="I569">
        <v>1032.7639160000001</v>
      </c>
      <c r="J569">
        <v>0.40798200000000001</v>
      </c>
      <c r="K569">
        <v>22.639185000000001</v>
      </c>
      <c r="L569">
        <v>5629.1655270000001</v>
      </c>
      <c r="M569">
        <v>0</v>
      </c>
      <c r="N569">
        <v>0</v>
      </c>
      <c r="O569">
        <v>0</v>
      </c>
      <c r="P569">
        <v>0</v>
      </c>
      <c r="Q569">
        <v>21.456634999999999</v>
      </c>
      <c r="R569">
        <v>0</v>
      </c>
      <c r="S569">
        <v>0.85503899999999999</v>
      </c>
      <c r="T569">
        <v>4.2287520000000001</v>
      </c>
      <c r="U569">
        <v>0.20630499999999999</v>
      </c>
      <c r="V569">
        <v>2.2571999999999998E-2</v>
      </c>
      <c r="W569">
        <v>2.0441000000000001E-2</v>
      </c>
      <c r="X569">
        <v>5.7260000000000002E-3</v>
      </c>
      <c r="Y569">
        <v>3.3839999999999999E-3</v>
      </c>
      <c r="Z569" t="s">
        <v>589</v>
      </c>
    </row>
    <row r="570" spans="1:26" x14ac:dyDescent="0.25">
      <c r="A570" t="s">
        <v>590</v>
      </c>
      <c r="B570">
        <v>420</v>
      </c>
      <c r="D570">
        <v>60</v>
      </c>
      <c r="E570">
        <v>3.3658570000000001</v>
      </c>
      <c r="F570">
        <v>709.99743699999999</v>
      </c>
      <c r="G570">
        <v>73.246193000000005</v>
      </c>
      <c r="H570">
        <v>0.59013199999999999</v>
      </c>
      <c r="I570">
        <v>1033.9354249999999</v>
      </c>
      <c r="J570">
        <v>0.42605199999999999</v>
      </c>
      <c r="K570">
        <v>23.631606999999999</v>
      </c>
      <c r="L570">
        <v>5850.3999020000001</v>
      </c>
      <c r="M570">
        <v>0</v>
      </c>
      <c r="N570">
        <v>0</v>
      </c>
      <c r="O570">
        <v>0</v>
      </c>
      <c r="P570">
        <v>0</v>
      </c>
      <c r="Q570">
        <v>22.456347999999998</v>
      </c>
      <c r="R570">
        <v>0</v>
      </c>
      <c r="S570">
        <v>0.878776</v>
      </c>
      <c r="T570">
        <v>4.1890520000000002</v>
      </c>
      <c r="U570">
        <v>0.202872</v>
      </c>
      <c r="V570">
        <v>2.2166999999999999E-2</v>
      </c>
      <c r="W570">
        <v>1.9661999999999999E-2</v>
      </c>
      <c r="X570">
        <v>5.6319999999999999E-3</v>
      </c>
      <c r="Y570">
        <v>3.114E-3</v>
      </c>
      <c r="Z570" t="s">
        <v>590</v>
      </c>
    </row>
    <row r="571" spans="1:26" x14ac:dyDescent="0.25">
      <c r="A571" t="s">
        <v>591</v>
      </c>
      <c r="B571">
        <v>360</v>
      </c>
      <c r="D571">
        <v>60</v>
      </c>
      <c r="E571">
        <v>3.4424130000000002</v>
      </c>
      <c r="F571">
        <v>708.96795699999996</v>
      </c>
      <c r="G571">
        <v>73.483276000000004</v>
      </c>
      <c r="H571">
        <v>0.58840800000000004</v>
      </c>
      <c r="I571">
        <v>1037.7420649999999</v>
      </c>
      <c r="J571">
        <v>0.43519600000000003</v>
      </c>
      <c r="K571">
        <v>24.050277999999999</v>
      </c>
      <c r="L571">
        <v>6005.0117190000001</v>
      </c>
      <c r="M571">
        <v>0</v>
      </c>
      <c r="N571">
        <v>0</v>
      </c>
      <c r="O571">
        <v>0</v>
      </c>
      <c r="P571">
        <v>0</v>
      </c>
      <c r="Q571">
        <v>22.873477999999999</v>
      </c>
      <c r="R571">
        <v>0</v>
      </c>
      <c r="S571">
        <v>0.91138399999999997</v>
      </c>
      <c r="T571">
        <v>4.1215469999999996</v>
      </c>
      <c r="U571">
        <v>0.21360199999999999</v>
      </c>
      <c r="V571">
        <v>2.3045E-2</v>
      </c>
      <c r="W571">
        <v>2.0275000000000001E-2</v>
      </c>
      <c r="X571">
        <v>5.4010000000000004E-3</v>
      </c>
      <c r="Y571">
        <v>3.0070000000000001E-3</v>
      </c>
      <c r="Z571" t="s">
        <v>591</v>
      </c>
    </row>
    <row r="572" spans="1:26" x14ac:dyDescent="0.25">
      <c r="A572" t="s">
        <v>592</v>
      </c>
      <c r="B572">
        <v>300</v>
      </c>
      <c r="D572">
        <v>60</v>
      </c>
      <c r="E572">
        <v>3.6782460000000001</v>
      </c>
      <c r="F572">
        <v>707.550476</v>
      </c>
      <c r="G572">
        <v>73.242050000000006</v>
      </c>
      <c r="H572">
        <v>0.58882100000000004</v>
      </c>
      <c r="I572">
        <v>1036.439697</v>
      </c>
      <c r="J572">
        <v>0.46539999999999998</v>
      </c>
      <c r="K572">
        <v>25.720483999999999</v>
      </c>
      <c r="L572">
        <v>6401.1391599999997</v>
      </c>
      <c r="M572">
        <v>0</v>
      </c>
      <c r="N572">
        <v>0</v>
      </c>
      <c r="O572">
        <v>0</v>
      </c>
      <c r="P572">
        <v>0</v>
      </c>
      <c r="Q572">
        <v>24.504776</v>
      </c>
      <c r="R572">
        <v>0</v>
      </c>
      <c r="S572">
        <v>0.89305699999999999</v>
      </c>
      <c r="T572">
        <v>4.1366129999999997</v>
      </c>
      <c r="U572">
        <v>0.20591999999999999</v>
      </c>
      <c r="V572">
        <v>2.2539E-2</v>
      </c>
      <c r="W572">
        <v>2.0081000000000002E-2</v>
      </c>
      <c r="X572">
        <v>5.3179999999999998E-3</v>
      </c>
      <c r="Y572">
        <v>3.2009999999999999E-3</v>
      </c>
      <c r="Z572" t="s">
        <v>592</v>
      </c>
    </row>
    <row r="573" spans="1:26" x14ac:dyDescent="0.25">
      <c r="A573" t="s">
        <v>593</v>
      </c>
      <c r="B573">
        <v>240</v>
      </c>
      <c r="D573">
        <v>60</v>
      </c>
      <c r="E573">
        <v>4.0216159999999999</v>
      </c>
      <c r="F573">
        <v>707.05468800000006</v>
      </c>
      <c r="G573">
        <v>72.664321999999999</v>
      </c>
      <c r="H573">
        <v>0.58835300000000001</v>
      </c>
      <c r="I573">
        <v>1038.9562989999999</v>
      </c>
      <c r="J573">
        <v>0.50922900000000004</v>
      </c>
      <c r="K573">
        <v>28.093201000000001</v>
      </c>
      <c r="L573">
        <v>7032.1992190000001</v>
      </c>
      <c r="M573">
        <v>0</v>
      </c>
      <c r="N573">
        <v>0</v>
      </c>
      <c r="O573">
        <v>0</v>
      </c>
      <c r="P573">
        <v>0</v>
      </c>
      <c r="Q573">
        <v>26.774977</v>
      </c>
      <c r="R573">
        <v>0</v>
      </c>
      <c r="S573">
        <v>0.92527700000000002</v>
      </c>
      <c r="T573">
        <v>4.184774</v>
      </c>
      <c r="U573">
        <v>0.20378199999999999</v>
      </c>
      <c r="V573">
        <v>2.3456000000000001E-2</v>
      </c>
      <c r="W573">
        <v>2.0773E-2</v>
      </c>
      <c r="X573">
        <v>5.2750000000000002E-3</v>
      </c>
      <c r="Y573">
        <v>3.1380000000000002E-3</v>
      </c>
      <c r="Z573" t="s">
        <v>593</v>
      </c>
    </row>
    <row r="574" spans="1:26" x14ac:dyDescent="0.25">
      <c r="A574" t="s">
        <v>594</v>
      </c>
      <c r="B574">
        <v>180</v>
      </c>
      <c r="D574">
        <v>60</v>
      </c>
      <c r="E574">
        <v>4.3434150000000002</v>
      </c>
      <c r="F574">
        <v>705.90258800000004</v>
      </c>
      <c r="G574">
        <v>71.933434000000005</v>
      </c>
      <c r="H574">
        <v>0.58728000000000002</v>
      </c>
      <c r="I574">
        <v>1034.873413</v>
      </c>
      <c r="J574">
        <v>0.553566</v>
      </c>
      <c r="K574">
        <v>30.548705999999999</v>
      </c>
      <c r="L574">
        <v>7628.1655270000001</v>
      </c>
      <c r="M574">
        <v>0</v>
      </c>
      <c r="N574">
        <v>0</v>
      </c>
      <c r="O574">
        <v>0</v>
      </c>
      <c r="P574">
        <v>0</v>
      </c>
      <c r="Q574">
        <v>29.064522</v>
      </c>
      <c r="R574">
        <v>0</v>
      </c>
      <c r="S574">
        <v>0.90988000000000002</v>
      </c>
      <c r="T574">
        <v>3.8883990000000002</v>
      </c>
      <c r="U574">
        <v>0.19343399999999999</v>
      </c>
      <c r="V574">
        <v>2.1638000000000001E-2</v>
      </c>
      <c r="W574">
        <v>1.9227999999999999E-2</v>
      </c>
      <c r="X574">
        <v>5.0010000000000002E-3</v>
      </c>
      <c r="Y574">
        <v>2.8019999999999998E-3</v>
      </c>
      <c r="Z574" t="s">
        <v>594</v>
      </c>
    </row>
    <row r="575" spans="1:26" x14ac:dyDescent="0.25">
      <c r="A575" t="s">
        <v>595</v>
      </c>
      <c r="B575">
        <v>120</v>
      </c>
      <c r="D575">
        <v>60</v>
      </c>
      <c r="E575">
        <v>3.986005</v>
      </c>
      <c r="F575">
        <v>707.15972899999997</v>
      </c>
      <c r="G575">
        <v>71.064284999999998</v>
      </c>
      <c r="H575">
        <v>0.58665599999999996</v>
      </c>
      <c r="I575">
        <v>1035.8747559999999</v>
      </c>
      <c r="J575">
        <v>0.50850700000000004</v>
      </c>
      <c r="K575">
        <v>28.221997999999999</v>
      </c>
      <c r="L575">
        <v>7038.0708009999998</v>
      </c>
      <c r="M575">
        <v>0</v>
      </c>
      <c r="N575">
        <v>0</v>
      </c>
      <c r="O575">
        <v>0</v>
      </c>
      <c r="P575">
        <v>0</v>
      </c>
      <c r="Q575">
        <v>26.787490999999999</v>
      </c>
      <c r="R575">
        <v>0</v>
      </c>
      <c r="S575">
        <v>0.89829499999999995</v>
      </c>
      <c r="T575">
        <v>3.8729969999999998</v>
      </c>
      <c r="U575">
        <v>0.19212199999999999</v>
      </c>
      <c r="V575">
        <v>2.1652999999999999E-2</v>
      </c>
      <c r="W575">
        <v>1.9352999999999999E-2</v>
      </c>
      <c r="X575">
        <v>4.8630000000000001E-3</v>
      </c>
      <c r="Y575">
        <v>2.7659999999999998E-3</v>
      </c>
      <c r="Z575" t="s">
        <v>595</v>
      </c>
    </row>
    <row r="576" spans="1:26" x14ac:dyDescent="0.25">
      <c r="A576" t="s">
        <v>596</v>
      </c>
      <c r="B576">
        <v>60</v>
      </c>
      <c r="D576">
        <v>60</v>
      </c>
      <c r="E576">
        <v>3.8783270000000001</v>
      </c>
      <c r="F576">
        <v>707.645081</v>
      </c>
      <c r="G576">
        <v>69.960235999999995</v>
      </c>
      <c r="H576">
        <v>0.58707900000000002</v>
      </c>
      <c r="I576">
        <v>1035.7879640000001</v>
      </c>
      <c r="J576">
        <v>0.49182999999999999</v>
      </c>
      <c r="K576">
        <v>27.290873999999999</v>
      </c>
      <c r="L576">
        <v>6810.111328</v>
      </c>
      <c r="M576">
        <v>0</v>
      </c>
      <c r="N576">
        <v>0</v>
      </c>
      <c r="O576">
        <v>0</v>
      </c>
      <c r="P576">
        <v>0</v>
      </c>
      <c r="Q576">
        <v>26.015141</v>
      </c>
      <c r="R576">
        <v>0</v>
      </c>
      <c r="S576">
        <v>0.93903199999999998</v>
      </c>
      <c r="T576">
        <v>3.8851979999999999</v>
      </c>
      <c r="U576">
        <v>0.193215</v>
      </c>
      <c r="V576">
        <v>2.2166000000000002E-2</v>
      </c>
      <c r="W576">
        <v>1.9653E-2</v>
      </c>
      <c r="X576">
        <v>4.9680000000000002E-3</v>
      </c>
      <c r="Y576">
        <v>2.7520000000000001E-3</v>
      </c>
      <c r="Z576" t="s">
        <v>596</v>
      </c>
    </row>
    <row r="577" spans="1:26" x14ac:dyDescent="0.25">
      <c r="A577" t="s">
        <v>597</v>
      </c>
      <c r="B577">
        <v>1440</v>
      </c>
      <c r="D577">
        <v>60</v>
      </c>
      <c r="E577">
        <v>4.2264030000000004</v>
      </c>
      <c r="F577">
        <v>707.30816700000003</v>
      </c>
      <c r="G577">
        <v>68.963333000000006</v>
      </c>
      <c r="H577">
        <v>0.58807799999999999</v>
      </c>
      <c r="I577">
        <v>1034.365845</v>
      </c>
      <c r="J577">
        <v>0.53771599999999997</v>
      </c>
      <c r="K577">
        <v>30.042776</v>
      </c>
      <c r="L577">
        <v>7462.9375</v>
      </c>
      <c r="M577">
        <v>0</v>
      </c>
      <c r="N577">
        <v>0</v>
      </c>
      <c r="O577">
        <v>0</v>
      </c>
      <c r="P577">
        <v>0</v>
      </c>
      <c r="Q577">
        <v>28.523958</v>
      </c>
      <c r="R577">
        <v>0</v>
      </c>
      <c r="S577">
        <v>0.93560299999999996</v>
      </c>
      <c r="T577">
        <v>3.9200409999999999</v>
      </c>
      <c r="U577">
        <v>0.19998099999999999</v>
      </c>
      <c r="V577">
        <v>2.2540000000000001E-2</v>
      </c>
      <c r="W577">
        <v>2.0271000000000001E-2</v>
      </c>
      <c r="X577">
        <v>5.1739999999999998E-3</v>
      </c>
      <c r="Y577">
        <v>3.0739999999999999E-3</v>
      </c>
      <c r="Z577" t="s">
        <v>597</v>
      </c>
    </row>
    <row r="578" spans="1:26" x14ac:dyDescent="0.25">
      <c r="A578" t="s">
        <v>598</v>
      </c>
      <c r="B578">
        <v>1380</v>
      </c>
      <c r="D578">
        <v>60</v>
      </c>
      <c r="E578">
        <v>4.2741939999999996</v>
      </c>
      <c r="F578">
        <v>705.16632100000004</v>
      </c>
      <c r="G578">
        <v>68.271698000000001</v>
      </c>
      <c r="H578">
        <v>0.58893300000000004</v>
      </c>
      <c r="I578">
        <v>1032.1154790000001</v>
      </c>
      <c r="J578">
        <v>0.54305000000000003</v>
      </c>
      <c r="K578">
        <v>30.224019999999999</v>
      </c>
      <c r="L578">
        <v>7535.1147460000002</v>
      </c>
      <c r="M578">
        <v>0</v>
      </c>
      <c r="N578">
        <v>0</v>
      </c>
      <c r="O578">
        <v>0</v>
      </c>
      <c r="P578">
        <v>0</v>
      </c>
      <c r="Q578">
        <v>28.778670999999999</v>
      </c>
      <c r="R578">
        <v>0</v>
      </c>
      <c r="S578">
        <v>0.92752699999999999</v>
      </c>
      <c r="T578">
        <v>3.9067829999999999</v>
      </c>
      <c r="U578">
        <v>0.20579500000000001</v>
      </c>
      <c r="V578">
        <v>2.2672999999999999E-2</v>
      </c>
      <c r="W578">
        <v>2.0615999999999999E-2</v>
      </c>
      <c r="X578">
        <v>5.2760000000000003E-3</v>
      </c>
      <c r="Y578">
        <v>2.9819999999999998E-3</v>
      </c>
      <c r="Z578" t="s">
        <v>598</v>
      </c>
    </row>
    <row r="579" spans="1:26" x14ac:dyDescent="0.25">
      <c r="A579" t="s">
        <v>599</v>
      </c>
      <c r="B579">
        <v>1320</v>
      </c>
      <c r="D579">
        <v>60</v>
      </c>
      <c r="E579">
        <v>4.1532650000000002</v>
      </c>
      <c r="F579">
        <v>704.999146</v>
      </c>
      <c r="G579">
        <v>68.162796</v>
      </c>
      <c r="H579">
        <v>0.58936999999999995</v>
      </c>
      <c r="I579">
        <v>1030.423462</v>
      </c>
      <c r="J579">
        <v>0.52876000000000001</v>
      </c>
      <c r="K579">
        <v>29.450529</v>
      </c>
      <c r="L579">
        <v>7291.5415039999998</v>
      </c>
      <c r="M579">
        <v>0</v>
      </c>
      <c r="N579">
        <v>0</v>
      </c>
      <c r="O579">
        <v>0</v>
      </c>
      <c r="P579">
        <v>0</v>
      </c>
      <c r="Q579">
        <v>27.988769999999999</v>
      </c>
      <c r="R579">
        <v>0</v>
      </c>
      <c r="S579">
        <v>0.86107900000000004</v>
      </c>
      <c r="T579">
        <v>3.922288</v>
      </c>
      <c r="U579">
        <v>0.20680499999999999</v>
      </c>
      <c r="V579">
        <v>2.2124000000000001E-2</v>
      </c>
      <c r="W579">
        <v>1.9931999999999998E-2</v>
      </c>
      <c r="X579">
        <v>5.1939999999999998E-3</v>
      </c>
      <c r="Y579">
        <v>2.9989999999999999E-3</v>
      </c>
      <c r="Z579" t="s">
        <v>599</v>
      </c>
    </row>
    <row r="580" spans="1:26" x14ac:dyDescent="0.25">
      <c r="A580" t="s">
        <v>600</v>
      </c>
      <c r="B580">
        <v>1260</v>
      </c>
      <c r="D580">
        <v>60</v>
      </c>
      <c r="E580">
        <v>4.1649099999999999</v>
      </c>
      <c r="F580">
        <v>703.12335199999995</v>
      </c>
      <c r="G580">
        <v>68.162102000000004</v>
      </c>
      <c r="H580">
        <v>0.58993600000000002</v>
      </c>
      <c r="I580">
        <v>1029.536865</v>
      </c>
      <c r="J580">
        <v>0.52833799999999997</v>
      </c>
      <c r="K580">
        <v>29.424982</v>
      </c>
      <c r="L580">
        <v>7268.3847660000001</v>
      </c>
      <c r="M580">
        <v>0</v>
      </c>
      <c r="N580">
        <v>0</v>
      </c>
      <c r="O580">
        <v>0</v>
      </c>
      <c r="P580">
        <v>0</v>
      </c>
      <c r="Q580">
        <v>27.935707000000001</v>
      </c>
      <c r="R580">
        <v>0</v>
      </c>
      <c r="S580">
        <v>0.84685999999999995</v>
      </c>
      <c r="T580">
        <v>3.9669979999999998</v>
      </c>
      <c r="U580">
        <v>0.205405</v>
      </c>
      <c r="V580">
        <v>2.1704000000000001E-2</v>
      </c>
      <c r="W580">
        <v>1.9361E-2</v>
      </c>
      <c r="X580">
        <v>5.2090000000000001E-3</v>
      </c>
      <c r="Y580">
        <v>2.9390000000000002E-3</v>
      </c>
      <c r="Z580" t="s">
        <v>600</v>
      </c>
    </row>
    <row r="581" spans="1:26" x14ac:dyDescent="0.25">
      <c r="A581" t="s">
        <v>601</v>
      </c>
      <c r="B581">
        <v>1200</v>
      </c>
      <c r="D581">
        <v>60</v>
      </c>
      <c r="E581">
        <v>4.3000080000000001</v>
      </c>
      <c r="F581">
        <v>701.23614499999996</v>
      </c>
      <c r="G581">
        <v>68.210098000000002</v>
      </c>
      <c r="H581">
        <v>0.59051200000000004</v>
      </c>
      <c r="I581">
        <v>1027.9132079999999</v>
      </c>
      <c r="J581">
        <v>0.54794399999999999</v>
      </c>
      <c r="K581">
        <v>30.318905000000001</v>
      </c>
      <c r="L581">
        <v>7503.3559569999998</v>
      </c>
      <c r="M581">
        <v>0</v>
      </c>
      <c r="N581">
        <v>0</v>
      </c>
      <c r="O581">
        <v>0</v>
      </c>
      <c r="P581">
        <v>0</v>
      </c>
      <c r="Q581">
        <v>28.846233000000002</v>
      </c>
      <c r="R581">
        <v>0</v>
      </c>
      <c r="S581">
        <v>0.811948</v>
      </c>
      <c r="T581">
        <v>3.9662959999999998</v>
      </c>
      <c r="U581">
        <v>0.21396999999999999</v>
      </c>
      <c r="V581">
        <v>2.1537000000000001E-2</v>
      </c>
      <c r="W581">
        <v>1.9188E-2</v>
      </c>
      <c r="X581">
        <v>4.9430000000000003E-3</v>
      </c>
      <c r="Y581">
        <v>2.9030000000000002E-3</v>
      </c>
      <c r="Z581" t="s">
        <v>601</v>
      </c>
    </row>
    <row r="582" spans="1:26" x14ac:dyDescent="0.25">
      <c r="A582" t="s">
        <v>602</v>
      </c>
      <c r="B582">
        <v>1140</v>
      </c>
      <c r="D582">
        <v>60</v>
      </c>
      <c r="E582">
        <v>4.1845189999999999</v>
      </c>
      <c r="F582">
        <v>700.04425000000003</v>
      </c>
      <c r="G582">
        <v>68.260566999999995</v>
      </c>
      <c r="H582">
        <v>0.59073699999999996</v>
      </c>
      <c r="I582">
        <v>1027.1320800000001</v>
      </c>
      <c r="J582">
        <v>0.53148600000000001</v>
      </c>
      <c r="K582">
        <v>29.381215999999998</v>
      </c>
      <c r="L582">
        <v>7223.123047</v>
      </c>
      <c r="M582">
        <v>0</v>
      </c>
      <c r="N582">
        <v>0</v>
      </c>
      <c r="O582">
        <v>0</v>
      </c>
      <c r="P582">
        <v>0</v>
      </c>
      <c r="Q582">
        <v>27.891825000000001</v>
      </c>
      <c r="R582">
        <v>0</v>
      </c>
      <c r="S582">
        <v>0.80782799999999999</v>
      </c>
      <c r="T582">
        <v>3.9664459999999999</v>
      </c>
      <c r="U582">
        <v>0.20974599999999999</v>
      </c>
      <c r="V582">
        <v>2.1142999999999999E-2</v>
      </c>
      <c r="W582">
        <v>1.8886E-2</v>
      </c>
      <c r="X582">
        <v>4.9150000000000001E-3</v>
      </c>
      <c r="Y582">
        <v>2.8419999999999999E-3</v>
      </c>
      <c r="Z582" t="s">
        <v>602</v>
      </c>
    </row>
    <row r="583" spans="1:26" x14ac:dyDescent="0.25">
      <c r="A583" t="s">
        <v>603</v>
      </c>
      <c r="B583">
        <v>1080</v>
      </c>
      <c r="D583">
        <v>60</v>
      </c>
      <c r="E583">
        <v>4.0888039999999997</v>
      </c>
      <c r="F583">
        <v>700</v>
      </c>
      <c r="G583">
        <v>68.356292999999994</v>
      </c>
      <c r="H583">
        <v>0.590947</v>
      </c>
      <c r="I583">
        <v>1028.0455320000001</v>
      </c>
      <c r="J583">
        <v>0.522146</v>
      </c>
      <c r="K583">
        <v>28.884062</v>
      </c>
      <c r="L583">
        <v>7155.3916019999997</v>
      </c>
      <c r="M583">
        <v>0</v>
      </c>
      <c r="N583">
        <v>0</v>
      </c>
      <c r="O583">
        <v>0</v>
      </c>
      <c r="P583">
        <v>0</v>
      </c>
      <c r="Q583">
        <v>27.390778999999998</v>
      </c>
      <c r="R583">
        <v>0</v>
      </c>
      <c r="S583">
        <v>0.79186699999999999</v>
      </c>
      <c r="T583">
        <v>4.0551170000000001</v>
      </c>
      <c r="U583">
        <v>0.20882500000000001</v>
      </c>
      <c r="V583">
        <v>2.0802000000000001E-2</v>
      </c>
      <c r="W583">
        <v>1.8499000000000002E-2</v>
      </c>
      <c r="X583">
        <v>4.7600000000000003E-3</v>
      </c>
      <c r="Y583">
        <v>2.6619999999999999E-3</v>
      </c>
      <c r="Z583" t="s">
        <v>603</v>
      </c>
    </row>
    <row r="584" spans="1:26" x14ac:dyDescent="0.25">
      <c r="A584" t="s">
        <v>604</v>
      </c>
      <c r="B584">
        <v>1020</v>
      </c>
      <c r="D584">
        <v>60</v>
      </c>
      <c r="E584">
        <v>4.2317499999999999</v>
      </c>
      <c r="F584">
        <v>699.99133300000005</v>
      </c>
      <c r="G584">
        <v>68.514838999999995</v>
      </c>
      <c r="H584">
        <v>0.59186399999999995</v>
      </c>
      <c r="I584">
        <v>1030.740601</v>
      </c>
      <c r="J584">
        <v>0.53421300000000005</v>
      </c>
      <c r="K584">
        <v>29.515440000000002</v>
      </c>
      <c r="L584">
        <v>7337.2143550000001</v>
      </c>
      <c r="M584">
        <v>0</v>
      </c>
      <c r="N584">
        <v>0</v>
      </c>
      <c r="O584">
        <v>0</v>
      </c>
      <c r="P584">
        <v>0</v>
      </c>
      <c r="Q584">
        <v>28.007387000000001</v>
      </c>
      <c r="R584">
        <v>0</v>
      </c>
      <c r="S584">
        <v>0.74259399999999998</v>
      </c>
      <c r="T584">
        <v>4.3580129999999997</v>
      </c>
      <c r="U584">
        <v>0.20194300000000001</v>
      </c>
      <c r="V584">
        <v>2.0042000000000001E-2</v>
      </c>
      <c r="W584">
        <v>1.8311000000000001E-2</v>
      </c>
      <c r="X584">
        <v>4.9740000000000001E-3</v>
      </c>
      <c r="Y584">
        <v>3.2079999999999999E-3</v>
      </c>
      <c r="Z584" t="s">
        <v>604</v>
      </c>
    </row>
    <row r="585" spans="1:26" x14ac:dyDescent="0.25">
      <c r="A585" t="s">
        <v>605</v>
      </c>
      <c r="B585">
        <v>960</v>
      </c>
      <c r="D585">
        <v>60</v>
      </c>
      <c r="E585">
        <v>3.9862579999999999</v>
      </c>
      <c r="F585">
        <v>699.99578899999995</v>
      </c>
      <c r="G585">
        <v>68.605270000000004</v>
      </c>
      <c r="H585">
        <v>0.592808</v>
      </c>
      <c r="I585">
        <v>1034.3953859999999</v>
      </c>
      <c r="J585">
        <v>0.50713799999999998</v>
      </c>
      <c r="K585">
        <v>28.011178999999998</v>
      </c>
      <c r="L585">
        <v>6938.4160160000001</v>
      </c>
      <c r="M585">
        <v>0</v>
      </c>
      <c r="N585">
        <v>0</v>
      </c>
      <c r="O585">
        <v>0</v>
      </c>
      <c r="P585">
        <v>0</v>
      </c>
      <c r="Q585">
        <v>26.617782999999999</v>
      </c>
      <c r="R585">
        <v>0</v>
      </c>
      <c r="S585">
        <v>0.67457299999999998</v>
      </c>
      <c r="T585">
        <v>4.7470109999999996</v>
      </c>
      <c r="U585">
        <v>0.190356</v>
      </c>
      <c r="V585">
        <v>1.8682000000000001E-2</v>
      </c>
      <c r="W585">
        <v>1.7299999999999999E-2</v>
      </c>
      <c r="X585">
        <v>4.535E-3</v>
      </c>
      <c r="Y585">
        <v>2.892E-3</v>
      </c>
      <c r="Z585" t="s">
        <v>605</v>
      </c>
    </row>
    <row r="586" spans="1:26" x14ac:dyDescent="0.25">
      <c r="A586" t="s">
        <v>606</v>
      </c>
      <c r="B586">
        <v>900</v>
      </c>
      <c r="D586">
        <v>60</v>
      </c>
      <c r="E586">
        <v>3.994068</v>
      </c>
      <c r="F586">
        <v>700</v>
      </c>
      <c r="G586">
        <v>68.580521000000005</v>
      </c>
      <c r="H586">
        <v>0.59243900000000005</v>
      </c>
      <c r="I586">
        <v>1031.839111</v>
      </c>
      <c r="J586">
        <v>0.50914899999999996</v>
      </c>
      <c r="K586">
        <v>28.184664000000001</v>
      </c>
      <c r="L586">
        <v>6965.4248049999997</v>
      </c>
      <c r="M586">
        <v>0</v>
      </c>
      <c r="N586">
        <v>0</v>
      </c>
      <c r="O586">
        <v>0</v>
      </c>
      <c r="P586">
        <v>0</v>
      </c>
      <c r="Q586">
        <v>26.680333999999998</v>
      </c>
      <c r="R586">
        <v>0</v>
      </c>
      <c r="S586">
        <v>0.69475299999999995</v>
      </c>
      <c r="T586">
        <v>4.5445169999999999</v>
      </c>
      <c r="U586">
        <v>0.19193499999999999</v>
      </c>
      <c r="V586">
        <v>1.9151999999999999E-2</v>
      </c>
      <c r="W586">
        <v>1.7604999999999999E-2</v>
      </c>
      <c r="X586">
        <v>4.8580000000000003E-3</v>
      </c>
      <c r="Y586">
        <v>3.003E-3</v>
      </c>
      <c r="Z586" t="s">
        <v>606</v>
      </c>
    </row>
    <row r="587" spans="1:26" x14ac:dyDescent="0.25">
      <c r="A587" t="s">
        <v>607</v>
      </c>
      <c r="B587">
        <v>840</v>
      </c>
      <c r="D587">
        <v>60</v>
      </c>
      <c r="E587">
        <v>3.7642609999999999</v>
      </c>
      <c r="F587">
        <v>700</v>
      </c>
      <c r="G587">
        <v>68.760886999999997</v>
      </c>
      <c r="H587">
        <v>0.59215600000000002</v>
      </c>
      <c r="I587">
        <v>1030.861206</v>
      </c>
      <c r="J587">
        <v>0.47788900000000001</v>
      </c>
      <c r="K587">
        <v>26.329550000000001</v>
      </c>
      <c r="L587">
        <v>6525.6967770000001</v>
      </c>
      <c r="M587">
        <v>0</v>
      </c>
      <c r="N587">
        <v>0</v>
      </c>
      <c r="O587">
        <v>0</v>
      </c>
      <c r="P587">
        <v>0</v>
      </c>
      <c r="Q587">
        <v>25.047791</v>
      </c>
      <c r="R587">
        <v>0</v>
      </c>
      <c r="S587">
        <v>0.715144</v>
      </c>
      <c r="T587">
        <v>4.4478759999999999</v>
      </c>
      <c r="U587">
        <v>0.19185199999999999</v>
      </c>
      <c r="V587">
        <v>1.9137000000000001E-2</v>
      </c>
      <c r="W587">
        <v>1.7405E-2</v>
      </c>
      <c r="X587">
        <v>4.6889999999999996E-3</v>
      </c>
      <c r="Y587">
        <v>2.9710000000000001E-3</v>
      </c>
      <c r="Z587" t="s">
        <v>607</v>
      </c>
    </row>
    <row r="588" spans="1:26" x14ac:dyDescent="0.25">
      <c r="A588" t="s">
        <v>608</v>
      </c>
      <c r="B588">
        <v>780</v>
      </c>
      <c r="D588">
        <v>60</v>
      </c>
      <c r="E588">
        <v>3.6073170000000001</v>
      </c>
      <c r="F588">
        <v>699.99829099999999</v>
      </c>
      <c r="G588">
        <v>68.943152999999995</v>
      </c>
      <c r="H588">
        <v>0.59257499999999996</v>
      </c>
      <c r="I588">
        <v>1028.510254</v>
      </c>
      <c r="J588">
        <v>0.45849600000000001</v>
      </c>
      <c r="K588">
        <v>25.325056</v>
      </c>
      <c r="L588">
        <v>6259.7631840000004</v>
      </c>
      <c r="M588">
        <v>0</v>
      </c>
      <c r="N588">
        <v>0</v>
      </c>
      <c r="O588">
        <v>0</v>
      </c>
      <c r="P588">
        <v>0</v>
      </c>
      <c r="Q588">
        <v>24.056570000000001</v>
      </c>
      <c r="R588">
        <v>0</v>
      </c>
      <c r="S588">
        <v>0.721993</v>
      </c>
      <c r="T588">
        <v>4.3839160000000001</v>
      </c>
      <c r="U588">
        <v>0.18961900000000001</v>
      </c>
      <c r="V588">
        <v>1.8873000000000001E-2</v>
      </c>
      <c r="W588">
        <v>1.7385000000000001E-2</v>
      </c>
      <c r="X588">
        <v>4.6470000000000001E-3</v>
      </c>
      <c r="Y588">
        <v>2.7490000000000001E-3</v>
      </c>
      <c r="Z588" t="s">
        <v>608</v>
      </c>
    </row>
    <row r="589" spans="1:26" x14ac:dyDescent="0.25">
      <c r="A589" t="s">
        <v>609</v>
      </c>
      <c r="B589">
        <v>720</v>
      </c>
      <c r="D589">
        <v>60</v>
      </c>
      <c r="E589">
        <v>3.767245</v>
      </c>
      <c r="F589">
        <v>699.91925000000003</v>
      </c>
      <c r="G589">
        <v>69.167975999999996</v>
      </c>
      <c r="H589">
        <v>0.59168399999999999</v>
      </c>
      <c r="I589">
        <v>1024.9868160000001</v>
      </c>
      <c r="J589">
        <v>0.47717799999999999</v>
      </c>
      <c r="K589">
        <v>26.261589000000001</v>
      </c>
      <c r="L589">
        <v>6500.5097660000001</v>
      </c>
      <c r="M589">
        <v>0</v>
      </c>
      <c r="N589">
        <v>0</v>
      </c>
      <c r="O589">
        <v>0</v>
      </c>
      <c r="P589">
        <v>0</v>
      </c>
      <c r="Q589">
        <v>24.917553000000002</v>
      </c>
      <c r="R589">
        <v>0</v>
      </c>
      <c r="S589">
        <v>0.77086900000000003</v>
      </c>
      <c r="T589">
        <v>4.050637</v>
      </c>
      <c r="U589">
        <v>0.190579</v>
      </c>
      <c r="V589">
        <v>1.9524E-2</v>
      </c>
      <c r="W589">
        <v>1.7861999999999999E-2</v>
      </c>
      <c r="X589">
        <v>4.7089999999999996E-3</v>
      </c>
      <c r="Y589">
        <v>2.745E-3</v>
      </c>
      <c r="Z589" t="s">
        <v>609</v>
      </c>
    </row>
    <row r="590" spans="1:26" x14ac:dyDescent="0.25">
      <c r="A590" t="s">
        <v>610</v>
      </c>
      <c r="B590">
        <v>660</v>
      </c>
      <c r="D590">
        <v>60</v>
      </c>
      <c r="E590">
        <v>3.7679900000000002</v>
      </c>
      <c r="F590">
        <v>698.89074700000003</v>
      </c>
      <c r="G590">
        <v>69.479461999999998</v>
      </c>
      <c r="H590">
        <v>0.59161299999999994</v>
      </c>
      <c r="I590">
        <v>1025.970337</v>
      </c>
      <c r="J590">
        <v>0.47875699999999999</v>
      </c>
      <c r="K590">
        <v>26.239516999999999</v>
      </c>
      <c r="L590">
        <v>6448.5898440000001</v>
      </c>
      <c r="M590">
        <v>0</v>
      </c>
      <c r="N590">
        <v>0</v>
      </c>
      <c r="O590">
        <v>0</v>
      </c>
      <c r="P590">
        <v>0</v>
      </c>
      <c r="Q590">
        <v>25.042297000000001</v>
      </c>
      <c r="R590">
        <v>0</v>
      </c>
      <c r="S590">
        <v>0.769034</v>
      </c>
      <c r="T590">
        <v>4.0978399999999997</v>
      </c>
      <c r="U590">
        <v>0.188196</v>
      </c>
      <c r="V590">
        <v>1.9342999999999999E-2</v>
      </c>
      <c r="W590">
        <v>1.7631000000000001E-2</v>
      </c>
      <c r="X590">
        <v>4.7410000000000004E-3</v>
      </c>
      <c r="Y590">
        <v>2.8530000000000001E-3</v>
      </c>
      <c r="Z590" t="s">
        <v>610</v>
      </c>
    </row>
    <row r="591" spans="1:26" x14ac:dyDescent="0.25">
      <c r="A591" t="s">
        <v>611</v>
      </c>
      <c r="B591">
        <v>600</v>
      </c>
      <c r="D591">
        <v>60</v>
      </c>
      <c r="E591">
        <v>3.2809210000000002</v>
      </c>
      <c r="F591">
        <v>697.611267</v>
      </c>
      <c r="G591">
        <v>69.871039999999994</v>
      </c>
      <c r="H591">
        <v>0.59161799999999998</v>
      </c>
      <c r="I591">
        <v>1027.790649</v>
      </c>
      <c r="J591">
        <v>0.41629899999999997</v>
      </c>
      <c r="K591">
        <v>22.799250000000001</v>
      </c>
      <c r="L591">
        <v>5685.8540039999998</v>
      </c>
      <c r="M591">
        <v>0</v>
      </c>
      <c r="N591">
        <v>0</v>
      </c>
      <c r="O591">
        <v>0</v>
      </c>
      <c r="P591">
        <v>0</v>
      </c>
      <c r="Q591">
        <v>21.678608000000001</v>
      </c>
      <c r="R591">
        <v>0</v>
      </c>
      <c r="S591">
        <v>0.76052299999999995</v>
      </c>
      <c r="T591">
        <v>4.2158879999999996</v>
      </c>
      <c r="U591">
        <v>0.18249399999999999</v>
      </c>
      <c r="V591">
        <v>1.8749999999999999E-2</v>
      </c>
      <c r="W591">
        <v>1.7016E-2</v>
      </c>
      <c r="X591">
        <v>4.633E-3</v>
      </c>
      <c r="Y591">
        <v>2.8249999999999998E-3</v>
      </c>
      <c r="Z591" t="s">
        <v>611</v>
      </c>
    </row>
    <row r="592" spans="1:26" x14ac:dyDescent="0.25">
      <c r="A592" t="s">
        <v>612</v>
      </c>
      <c r="B592">
        <v>540</v>
      </c>
      <c r="D592">
        <v>60</v>
      </c>
      <c r="E592">
        <v>3.6114700000000002</v>
      </c>
      <c r="F592">
        <v>698.43908699999997</v>
      </c>
      <c r="G592">
        <v>70.691024999999996</v>
      </c>
      <c r="H592">
        <v>0.59189999999999998</v>
      </c>
      <c r="I592">
        <v>1030.838379</v>
      </c>
      <c r="J592">
        <v>0.45830700000000002</v>
      </c>
      <c r="K592">
        <v>25.080749999999998</v>
      </c>
      <c r="L592">
        <v>6137.0590819999998</v>
      </c>
      <c r="M592">
        <v>0</v>
      </c>
      <c r="N592">
        <v>0</v>
      </c>
      <c r="O592">
        <v>0</v>
      </c>
      <c r="P592">
        <v>0</v>
      </c>
      <c r="Q592">
        <v>23.840965000000001</v>
      </c>
      <c r="R592">
        <v>0</v>
      </c>
      <c r="S592">
        <v>0.69698899999999997</v>
      </c>
      <c r="T592">
        <v>4.4651199999999998</v>
      </c>
      <c r="U592">
        <v>0.17735999999999999</v>
      </c>
      <c r="V592">
        <v>1.8085E-2</v>
      </c>
      <c r="W592">
        <v>1.6514999999999998E-2</v>
      </c>
      <c r="X592">
        <v>4.5690000000000001E-3</v>
      </c>
      <c r="Y592">
        <v>2.9610000000000001E-3</v>
      </c>
      <c r="Z592" t="s">
        <v>612</v>
      </c>
    </row>
    <row r="593" spans="1:26" x14ac:dyDescent="0.25">
      <c r="A593" t="s">
        <v>613</v>
      </c>
      <c r="B593">
        <v>480</v>
      </c>
      <c r="D593">
        <v>60</v>
      </c>
      <c r="E593">
        <v>3.490872</v>
      </c>
      <c r="F593">
        <v>699.84387200000003</v>
      </c>
      <c r="G593">
        <v>71.772118000000006</v>
      </c>
      <c r="H593">
        <v>0.59280500000000003</v>
      </c>
      <c r="I593">
        <v>1035.820068</v>
      </c>
      <c r="J593">
        <v>0.44354300000000002</v>
      </c>
      <c r="K593">
        <v>24.24502</v>
      </c>
      <c r="L593">
        <v>6022.9912109999996</v>
      </c>
      <c r="M593">
        <v>0</v>
      </c>
      <c r="N593">
        <v>0</v>
      </c>
      <c r="O593">
        <v>0</v>
      </c>
      <c r="P593">
        <v>0</v>
      </c>
      <c r="Q593">
        <v>23.159745999999998</v>
      </c>
      <c r="R593">
        <v>0</v>
      </c>
      <c r="S593">
        <v>0.63126899999999997</v>
      </c>
      <c r="T593">
        <v>4.8952910000000003</v>
      </c>
      <c r="U593">
        <v>0.17266300000000001</v>
      </c>
      <c r="V593">
        <v>1.7495E-2</v>
      </c>
      <c r="W593">
        <v>1.6729000000000001E-2</v>
      </c>
      <c r="X593">
        <v>4.529E-3</v>
      </c>
      <c r="Y593">
        <v>2.8419999999999999E-3</v>
      </c>
      <c r="Z593" t="s">
        <v>613</v>
      </c>
    </row>
    <row r="594" spans="1:26" x14ac:dyDescent="0.25">
      <c r="A594" t="s">
        <v>614</v>
      </c>
      <c r="B594">
        <v>420</v>
      </c>
      <c r="D594">
        <v>60</v>
      </c>
      <c r="E594">
        <v>3.2590789999999998</v>
      </c>
      <c r="F594">
        <v>700.015625</v>
      </c>
      <c r="G594">
        <v>72.858620000000002</v>
      </c>
      <c r="H594">
        <v>0.59686300000000003</v>
      </c>
      <c r="I594">
        <v>1054.6175539999999</v>
      </c>
      <c r="J594">
        <v>0.41701899999999997</v>
      </c>
      <c r="K594">
        <v>22.873028000000001</v>
      </c>
      <c r="L594">
        <v>5782.6499020000001</v>
      </c>
      <c r="M594">
        <v>0</v>
      </c>
      <c r="N594">
        <v>0</v>
      </c>
      <c r="O594">
        <v>0</v>
      </c>
      <c r="P594">
        <v>0</v>
      </c>
      <c r="Q594">
        <v>21.705176999999999</v>
      </c>
      <c r="R594">
        <v>0</v>
      </c>
      <c r="S594">
        <v>0.38064599999999998</v>
      </c>
      <c r="T594">
        <v>6.6462500000000002</v>
      </c>
      <c r="U594">
        <v>0.14675099999999999</v>
      </c>
      <c r="V594">
        <v>1.2600999999999999E-2</v>
      </c>
      <c r="W594">
        <v>1.1468000000000001E-2</v>
      </c>
      <c r="X594">
        <v>2.7239999999999999E-3</v>
      </c>
      <c r="Y594">
        <v>1.683E-3</v>
      </c>
      <c r="Z594" t="s">
        <v>614</v>
      </c>
    </row>
    <row r="595" spans="1:26" x14ac:dyDescent="0.25">
      <c r="A595" t="s">
        <v>615</v>
      </c>
      <c r="B595">
        <v>360</v>
      </c>
      <c r="D595">
        <v>60</v>
      </c>
      <c r="E595">
        <v>3.3660299999999999</v>
      </c>
      <c r="F595">
        <v>701.62164299999995</v>
      </c>
      <c r="G595">
        <v>72.843681000000004</v>
      </c>
      <c r="H595">
        <v>0.60069399999999995</v>
      </c>
      <c r="I595">
        <v>1072.356689</v>
      </c>
      <c r="J595">
        <v>0.42804799999999998</v>
      </c>
      <c r="K595">
        <v>23.651024</v>
      </c>
      <c r="L595">
        <v>6118.4013670000004</v>
      </c>
      <c r="M595">
        <v>0</v>
      </c>
      <c r="N595">
        <v>0</v>
      </c>
      <c r="O595">
        <v>0</v>
      </c>
      <c r="P595">
        <v>0</v>
      </c>
      <c r="Q595">
        <v>22.512236000000001</v>
      </c>
      <c r="R595">
        <v>0</v>
      </c>
      <c r="S595">
        <v>0.140679</v>
      </c>
      <c r="T595">
        <v>8.2888809999999999</v>
      </c>
      <c r="U595">
        <v>0.122395</v>
      </c>
      <c r="V595">
        <v>8.4200000000000004E-3</v>
      </c>
      <c r="W595">
        <v>7.6689999999999996E-3</v>
      </c>
      <c r="X595">
        <v>1.4450000000000001E-3</v>
      </c>
      <c r="Y595">
        <v>8.9899999999999995E-4</v>
      </c>
      <c r="Z595" t="s">
        <v>615</v>
      </c>
    </row>
    <row r="596" spans="1:26" x14ac:dyDescent="0.25">
      <c r="A596" t="s">
        <v>616</v>
      </c>
      <c r="B596">
        <v>300</v>
      </c>
      <c r="D596">
        <v>60</v>
      </c>
      <c r="E596">
        <v>3.156784</v>
      </c>
      <c r="F596">
        <v>704.71185300000002</v>
      </c>
      <c r="G596">
        <v>73.071869000000007</v>
      </c>
      <c r="H596">
        <v>0.59680100000000003</v>
      </c>
      <c r="I596">
        <v>1054.21875</v>
      </c>
      <c r="J596">
        <v>0.40252500000000002</v>
      </c>
      <c r="K596">
        <v>22.281476999999999</v>
      </c>
      <c r="L596">
        <v>5671.9233400000003</v>
      </c>
      <c r="M596">
        <v>0</v>
      </c>
      <c r="N596">
        <v>0</v>
      </c>
      <c r="O596">
        <v>0</v>
      </c>
      <c r="P596">
        <v>0</v>
      </c>
      <c r="Q596">
        <v>21.139766999999999</v>
      </c>
      <c r="R596">
        <v>0</v>
      </c>
      <c r="S596">
        <v>0.39086500000000002</v>
      </c>
      <c r="T596">
        <v>6.5959779999999997</v>
      </c>
      <c r="U596">
        <v>0.151449</v>
      </c>
      <c r="V596">
        <v>1.2903E-2</v>
      </c>
      <c r="W596">
        <v>1.1396999999999999E-2</v>
      </c>
      <c r="X596">
        <v>2.6719999999999999E-3</v>
      </c>
      <c r="Y596">
        <v>1.67E-3</v>
      </c>
      <c r="Z596" t="s">
        <v>616</v>
      </c>
    </row>
    <row r="597" spans="1:26" x14ac:dyDescent="0.25">
      <c r="A597" t="s">
        <v>617</v>
      </c>
      <c r="B597">
        <v>240</v>
      </c>
      <c r="D597">
        <v>60</v>
      </c>
      <c r="E597">
        <v>3.2581669999999998</v>
      </c>
      <c r="F597">
        <v>706.96093800000006</v>
      </c>
      <c r="G597">
        <v>72.444359000000006</v>
      </c>
      <c r="H597">
        <v>0.59416500000000005</v>
      </c>
      <c r="I597">
        <v>1042.432861</v>
      </c>
      <c r="J597">
        <v>0.41461700000000001</v>
      </c>
      <c r="K597">
        <v>22.894714</v>
      </c>
      <c r="L597">
        <v>5706.5698240000002</v>
      </c>
      <c r="M597">
        <v>0</v>
      </c>
      <c r="N597">
        <v>0</v>
      </c>
      <c r="O597">
        <v>0</v>
      </c>
      <c r="P597">
        <v>0</v>
      </c>
      <c r="Q597">
        <v>21.789570000000001</v>
      </c>
      <c r="R597">
        <v>0</v>
      </c>
      <c r="S597">
        <v>0.55401199999999995</v>
      </c>
      <c r="T597">
        <v>5.480918</v>
      </c>
      <c r="U597">
        <v>0.17116600000000001</v>
      </c>
      <c r="V597">
        <v>1.5910000000000001E-2</v>
      </c>
      <c r="W597">
        <v>1.4204E-2</v>
      </c>
      <c r="X597">
        <v>3.7009999999999999E-3</v>
      </c>
      <c r="Y597">
        <v>2.2330000000000002E-3</v>
      </c>
      <c r="Z597" t="s">
        <v>617</v>
      </c>
    </row>
    <row r="598" spans="1:26" x14ac:dyDescent="0.25">
      <c r="A598" t="s">
        <v>618</v>
      </c>
      <c r="B598">
        <v>180</v>
      </c>
      <c r="D598">
        <v>60</v>
      </c>
      <c r="E598">
        <v>3.3782559999999999</v>
      </c>
      <c r="F598">
        <v>709.14154099999996</v>
      </c>
      <c r="G598">
        <v>71.660072</v>
      </c>
      <c r="H598">
        <v>0.59961200000000003</v>
      </c>
      <c r="I598">
        <v>1068.270996</v>
      </c>
      <c r="J598">
        <v>0.43012499999999998</v>
      </c>
      <c r="K598">
        <v>24.100739999999998</v>
      </c>
      <c r="L598">
        <v>6192.5615230000003</v>
      </c>
      <c r="M598">
        <v>0</v>
      </c>
      <c r="N598">
        <v>0</v>
      </c>
      <c r="O598">
        <v>0</v>
      </c>
      <c r="P598">
        <v>0</v>
      </c>
      <c r="Q598">
        <v>22.956054999999999</v>
      </c>
      <c r="R598">
        <v>0</v>
      </c>
      <c r="S598">
        <v>0.197104</v>
      </c>
      <c r="T598">
        <v>7.8753840000000004</v>
      </c>
      <c r="U598">
        <v>0.130468</v>
      </c>
      <c r="V598">
        <v>9.5809999999999992E-3</v>
      </c>
      <c r="W598">
        <v>8.6870000000000003E-3</v>
      </c>
      <c r="X598">
        <v>1.9550000000000001E-3</v>
      </c>
      <c r="Y598">
        <v>1.2800000000000001E-3</v>
      </c>
      <c r="Z598" t="s">
        <v>618</v>
      </c>
    </row>
    <row r="599" spans="1:26" x14ac:dyDescent="0.25">
      <c r="A599" t="s">
        <v>619</v>
      </c>
      <c r="B599">
        <v>120</v>
      </c>
      <c r="D599">
        <v>60</v>
      </c>
      <c r="E599">
        <v>3.2472219999999998</v>
      </c>
      <c r="F599">
        <v>710</v>
      </c>
      <c r="G599">
        <v>70.782218999999998</v>
      </c>
      <c r="H599">
        <v>0.59970599999999996</v>
      </c>
      <c r="I599">
        <v>1069.065918</v>
      </c>
      <c r="J599">
        <v>0.41310799999999998</v>
      </c>
      <c r="K599">
        <v>23.276373</v>
      </c>
      <c r="L599">
        <v>5969.0366210000002</v>
      </c>
      <c r="M599">
        <v>0</v>
      </c>
      <c r="N599">
        <v>0</v>
      </c>
      <c r="O599">
        <v>0</v>
      </c>
      <c r="P599">
        <v>0</v>
      </c>
      <c r="Q599">
        <v>22.061491</v>
      </c>
      <c r="R599">
        <v>0</v>
      </c>
      <c r="S599">
        <v>0.188392</v>
      </c>
      <c r="T599">
        <v>7.9265140000000001</v>
      </c>
      <c r="U599">
        <v>0.13073100000000001</v>
      </c>
      <c r="V599">
        <v>9.7630000000000008E-3</v>
      </c>
      <c r="W599">
        <v>8.8059999999999996E-3</v>
      </c>
      <c r="X599">
        <v>2.1069999999999999E-3</v>
      </c>
      <c r="Y599">
        <v>1.5679999999999999E-3</v>
      </c>
      <c r="Z599" t="s">
        <v>619</v>
      </c>
    </row>
    <row r="600" spans="1:26" x14ac:dyDescent="0.25">
      <c r="A600" t="s">
        <v>620</v>
      </c>
      <c r="B600">
        <v>60</v>
      </c>
      <c r="D600">
        <v>60</v>
      </c>
      <c r="E600">
        <v>3.5758030000000001</v>
      </c>
      <c r="F600">
        <v>711.66992200000004</v>
      </c>
      <c r="G600">
        <v>69.519515999999996</v>
      </c>
      <c r="H600">
        <v>0.59329399999999999</v>
      </c>
      <c r="I600">
        <v>1042.138794</v>
      </c>
      <c r="J600">
        <v>0.45474399999999998</v>
      </c>
      <c r="K600">
        <v>25.559628</v>
      </c>
      <c r="L600">
        <v>6391.8266599999997</v>
      </c>
      <c r="M600">
        <v>0</v>
      </c>
      <c r="N600">
        <v>0</v>
      </c>
      <c r="O600">
        <v>0</v>
      </c>
      <c r="P600">
        <v>0</v>
      </c>
      <c r="Q600">
        <v>24.225998000000001</v>
      </c>
      <c r="R600">
        <v>0</v>
      </c>
      <c r="S600">
        <v>0.56539899999999998</v>
      </c>
      <c r="T600">
        <v>5.3327159999999996</v>
      </c>
      <c r="U600">
        <v>0.172205</v>
      </c>
      <c r="V600">
        <v>1.6219999999999998E-2</v>
      </c>
      <c r="W600">
        <v>1.4369E-2</v>
      </c>
      <c r="X600">
        <v>4.5329999999999997E-3</v>
      </c>
      <c r="Y600">
        <v>2.7850000000000001E-3</v>
      </c>
      <c r="Z600" t="s">
        <v>620</v>
      </c>
    </row>
    <row r="601" spans="1:26" x14ac:dyDescent="0.25">
      <c r="A601" t="s">
        <v>621</v>
      </c>
      <c r="B601">
        <v>1440</v>
      </c>
      <c r="D601">
        <v>60</v>
      </c>
      <c r="E601">
        <v>4.0839049999999997</v>
      </c>
      <c r="F601">
        <v>712.48791500000004</v>
      </c>
      <c r="G601">
        <v>68.609534999999994</v>
      </c>
      <c r="H601">
        <v>0.59015300000000004</v>
      </c>
      <c r="I601">
        <v>1028.1423339999999</v>
      </c>
      <c r="J601">
        <v>0.51597499999999996</v>
      </c>
      <c r="K601">
        <v>29.032204</v>
      </c>
      <c r="L601">
        <v>7253.5434569999998</v>
      </c>
      <c r="M601">
        <v>0</v>
      </c>
      <c r="N601">
        <v>0</v>
      </c>
      <c r="O601">
        <v>0</v>
      </c>
      <c r="P601">
        <v>0</v>
      </c>
      <c r="Q601">
        <v>27.585791</v>
      </c>
      <c r="R601">
        <v>0</v>
      </c>
      <c r="S601">
        <v>0.75619700000000001</v>
      </c>
      <c r="T601">
        <v>4.0134920000000003</v>
      </c>
      <c r="U601">
        <v>0.193659</v>
      </c>
      <c r="V601">
        <v>1.9432999999999999E-2</v>
      </c>
      <c r="W601">
        <v>1.7659000000000001E-2</v>
      </c>
      <c r="X601">
        <v>5.0569999999999999E-3</v>
      </c>
      <c r="Y601">
        <v>3.3639999999999998E-3</v>
      </c>
      <c r="Z601" t="s">
        <v>621</v>
      </c>
    </row>
    <row r="602" spans="1:26" x14ac:dyDescent="0.25">
      <c r="A602" t="s">
        <v>622</v>
      </c>
      <c r="B602">
        <v>1380</v>
      </c>
      <c r="D602">
        <v>60</v>
      </c>
      <c r="E602">
        <v>3.963282</v>
      </c>
      <c r="F602">
        <v>711.33697500000005</v>
      </c>
      <c r="G602">
        <v>67.968970999999996</v>
      </c>
      <c r="H602">
        <v>0.59040700000000002</v>
      </c>
      <c r="I602">
        <v>1026.216187</v>
      </c>
      <c r="J602">
        <v>0.50567499999999999</v>
      </c>
      <c r="K602">
        <v>28.411968000000002</v>
      </c>
      <c r="L602">
        <v>7004.0727539999998</v>
      </c>
      <c r="M602">
        <v>0</v>
      </c>
      <c r="N602">
        <v>0</v>
      </c>
      <c r="O602">
        <v>0</v>
      </c>
      <c r="P602">
        <v>0</v>
      </c>
      <c r="Q602">
        <v>27.082449</v>
      </c>
      <c r="R602">
        <v>0</v>
      </c>
      <c r="S602">
        <v>0.77150200000000002</v>
      </c>
      <c r="T602">
        <v>3.9327510000000001</v>
      </c>
      <c r="U602">
        <v>0.19645799999999999</v>
      </c>
      <c r="V602">
        <v>1.9427E-2</v>
      </c>
      <c r="W602">
        <v>1.7642000000000001E-2</v>
      </c>
      <c r="X602">
        <v>5.0759999999999998E-3</v>
      </c>
      <c r="Y602">
        <v>3.1570000000000001E-3</v>
      </c>
      <c r="Z602" t="s">
        <v>622</v>
      </c>
    </row>
    <row r="603" spans="1:26" x14ac:dyDescent="0.25">
      <c r="A603" t="s">
        <v>623</v>
      </c>
      <c r="B603">
        <v>1320</v>
      </c>
      <c r="D603">
        <v>60</v>
      </c>
      <c r="E603">
        <v>3.5557500000000002</v>
      </c>
      <c r="F603">
        <v>709.95745799999997</v>
      </c>
      <c r="G603">
        <v>67.846367000000001</v>
      </c>
      <c r="H603">
        <v>0.59121000000000001</v>
      </c>
      <c r="I603">
        <v>1025.386841</v>
      </c>
      <c r="J603">
        <v>0.45297100000000001</v>
      </c>
      <c r="K603">
        <v>25.351911999999999</v>
      </c>
      <c r="L603">
        <v>6260.861328</v>
      </c>
      <c r="M603">
        <v>0</v>
      </c>
      <c r="N603">
        <v>0</v>
      </c>
      <c r="O603">
        <v>0</v>
      </c>
      <c r="P603">
        <v>0</v>
      </c>
      <c r="Q603">
        <v>24.129244</v>
      </c>
      <c r="R603">
        <v>0</v>
      </c>
      <c r="S603">
        <v>0.77656999999999998</v>
      </c>
      <c r="T603">
        <v>3.9897</v>
      </c>
      <c r="U603">
        <v>0.19958300000000001</v>
      </c>
      <c r="V603">
        <v>1.8804999999999999E-2</v>
      </c>
      <c r="W603">
        <v>1.7167999999999999E-2</v>
      </c>
      <c r="X603">
        <v>4.5259999999999996E-3</v>
      </c>
      <c r="Y603">
        <v>2.7959999999999999E-3</v>
      </c>
      <c r="Z603" t="s">
        <v>623</v>
      </c>
    </row>
    <row r="604" spans="1:26" x14ac:dyDescent="0.25">
      <c r="A604" t="s">
        <v>624</v>
      </c>
      <c r="B604">
        <v>1260</v>
      </c>
      <c r="D604">
        <v>60</v>
      </c>
      <c r="E604">
        <v>3.2673000000000001</v>
      </c>
      <c r="F604">
        <v>707.63726799999995</v>
      </c>
      <c r="G604">
        <v>67.873024000000001</v>
      </c>
      <c r="H604">
        <v>0.59189499999999995</v>
      </c>
      <c r="I604">
        <v>1024.6134030000001</v>
      </c>
      <c r="J604">
        <v>0.41435499999999997</v>
      </c>
      <c r="K604">
        <v>23.135576</v>
      </c>
      <c r="L604">
        <v>5668.7055659999996</v>
      </c>
      <c r="M604">
        <v>0</v>
      </c>
      <c r="N604">
        <v>0</v>
      </c>
      <c r="O604">
        <v>0</v>
      </c>
      <c r="P604">
        <v>0</v>
      </c>
      <c r="Q604">
        <v>21.974872999999999</v>
      </c>
      <c r="R604">
        <v>0</v>
      </c>
      <c r="S604">
        <v>0.77835200000000004</v>
      </c>
      <c r="T604">
        <v>4.0386249999999997</v>
      </c>
      <c r="U604">
        <v>0.19689699999999999</v>
      </c>
      <c r="V604">
        <v>1.8719E-2</v>
      </c>
      <c r="W604">
        <v>1.6799000000000001E-2</v>
      </c>
      <c r="X604">
        <v>4.7260000000000002E-3</v>
      </c>
      <c r="Y604">
        <v>2.908E-3</v>
      </c>
      <c r="Z604" t="s">
        <v>624</v>
      </c>
    </row>
    <row r="605" spans="1:26" x14ac:dyDescent="0.25">
      <c r="A605" t="s">
        <v>625</v>
      </c>
      <c r="B605">
        <v>1200</v>
      </c>
      <c r="D605">
        <v>60</v>
      </c>
      <c r="E605">
        <v>3.1269429999999998</v>
      </c>
      <c r="F605">
        <v>704.79864499999996</v>
      </c>
      <c r="G605">
        <v>67.989913999999999</v>
      </c>
      <c r="H605">
        <v>0.59157000000000004</v>
      </c>
      <c r="I605">
        <v>1024.239014</v>
      </c>
      <c r="J605">
        <v>0.39553100000000002</v>
      </c>
      <c r="K605">
        <v>21.961279000000001</v>
      </c>
      <c r="L605">
        <v>5409.4296880000002</v>
      </c>
      <c r="M605">
        <v>0</v>
      </c>
      <c r="N605">
        <v>0</v>
      </c>
      <c r="O605">
        <v>0</v>
      </c>
      <c r="P605">
        <v>0</v>
      </c>
      <c r="Q605">
        <v>20.896263000000001</v>
      </c>
      <c r="R605">
        <v>0</v>
      </c>
      <c r="S605">
        <v>0.74848099999999995</v>
      </c>
      <c r="T605">
        <v>3.9909889999999999</v>
      </c>
      <c r="U605">
        <v>0.19431699999999999</v>
      </c>
      <c r="V605">
        <v>1.9103999999999999E-2</v>
      </c>
      <c r="W605">
        <v>1.8379E-2</v>
      </c>
      <c r="X605">
        <v>5.568E-3</v>
      </c>
      <c r="Y605">
        <v>3.9529999999999999E-3</v>
      </c>
      <c r="Z605" t="s">
        <v>625</v>
      </c>
    </row>
    <row r="606" spans="1:26" x14ac:dyDescent="0.25">
      <c r="A606" t="s">
        <v>626</v>
      </c>
      <c r="B606">
        <v>1140</v>
      </c>
      <c r="D606">
        <v>60</v>
      </c>
      <c r="E606">
        <v>3.2147480000000002</v>
      </c>
      <c r="F606">
        <v>701.14123500000005</v>
      </c>
      <c r="G606">
        <v>68.061249000000004</v>
      </c>
      <c r="H606">
        <v>0.591534</v>
      </c>
      <c r="I606">
        <v>1023.523376</v>
      </c>
      <c r="J606">
        <v>0.40855000000000002</v>
      </c>
      <c r="K606">
        <v>22.606618999999998</v>
      </c>
      <c r="L606">
        <v>5571.9580079999996</v>
      </c>
      <c r="M606">
        <v>0</v>
      </c>
      <c r="N606">
        <v>0</v>
      </c>
      <c r="O606">
        <v>0</v>
      </c>
      <c r="P606">
        <v>0</v>
      </c>
      <c r="Q606">
        <v>21.496808999999999</v>
      </c>
      <c r="R606">
        <v>0</v>
      </c>
      <c r="S606">
        <v>0.73325700000000005</v>
      </c>
      <c r="T606">
        <v>3.9705750000000002</v>
      </c>
      <c r="U606">
        <v>0.19536000000000001</v>
      </c>
      <c r="V606">
        <v>1.9226E-2</v>
      </c>
      <c r="W606">
        <v>1.8353999999999999E-2</v>
      </c>
      <c r="X606">
        <v>4.8650000000000004E-3</v>
      </c>
      <c r="Y606">
        <v>2.9979999999999998E-3</v>
      </c>
      <c r="Z606" t="s">
        <v>626</v>
      </c>
    </row>
    <row r="607" spans="1:26" x14ac:dyDescent="0.25">
      <c r="A607" t="s">
        <v>627</v>
      </c>
      <c r="B607">
        <v>1080</v>
      </c>
      <c r="D607">
        <v>60</v>
      </c>
      <c r="E607">
        <v>3.2366549999999998</v>
      </c>
      <c r="F607">
        <v>697.69885299999999</v>
      </c>
      <c r="G607">
        <v>68.225311000000005</v>
      </c>
      <c r="H607">
        <v>0.591781</v>
      </c>
      <c r="I607">
        <v>1023.5059199999999</v>
      </c>
      <c r="J607">
        <v>0.41086400000000001</v>
      </c>
      <c r="K607">
        <v>22.533548</v>
      </c>
      <c r="L607">
        <v>5562.5522460000002</v>
      </c>
      <c r="M607">
        <v>0</v>
      </c>
      <c r="N607">
        <v>0</v>
      </c>
      <c r="O607">
        <v>0</v>
      </c>
      <c r="P607">
        <v>0</v>
      </c>
      <c r="Q607">
        <v>21.408873</v>
      </c>
      <c r="R607">
        <v>0</v>
      </c>
      <c r="S607">
        <v>0.73621999999999999</v>
      </c>
      <c r="T607">
        <v>3.9973860000000001</v>
      </c>
      <c r="U607">
        <v>0.19453799999999999</v>
      </c>
      <c r="V607">
        <v>1.9071000000000001E-2</v>
      </c>
      <c r="W607">
        <v>1.7635000000000001E-2</v>
      </c>
      <c r="X607">
        <v>4.9760000000000004E-3</v>
      </c>
      <c r="Y607">
        <v>3.055E-3</v>
      </c>
      <c r="Z607" t="s">
        <v>627</v>
      </c>
    </row>
    <row r="608" spans="1:26" x14ac:dyDescent="0.25">
      <c r="A608" t="s">
        <v>628</v>
      </c>
      <c r="B608">
        <v>1020</v>
      </c>
      <c r="D608">
        <v>60</v>
      </c>
      <c r="E608">
        <v>3.251843</v>
      </c>
      <c r="F608">
        <v>692.13281300000006</v>
      </c>
      <c r="G608">
        <v>68.295852999999994</v>
      </c>
      <c r="H608">
        <v>0.591893</v>
      </c>
      <c r="I608">
        <v>1023.188477</v>
      </c>
      <c r="J608">
        <v>0.41285100000000002</v>
      </c>
      <c r="K608">
        <v>22.452746999999999</v>
      </c>
      <c r="L608">
        <v>5551.0541990000002</v>
      </c>
      <c r="M608">
        <v>0</v>
      </c>
      <c r="N608">
        <v>0</v>
      </c>
      <c r="O608">
        <v>0</v>
      </c>
      <c r="P608">
        <v>0</v>
      </c>
      <c r="Q608">
        <v>21.428501000000001</v>
      </c>
      <c r="R608">
        <v>0</v>
      </c>
      <c r="S608">
        <v>0.73666399999999999</v>
      </c>
      <c r="T608">
        <v>4.00162</v>
      </c>
      <c r="U608">
        <v>0.19490099999999999</v>
      </c>
      <c r="V608">
        <v>1.8828000000000001E-2</v>
      </c>
      <c r="W608">
        <v>1.6813000000000002E-2</v>
      </c>
      <c r="X608">
        <v>4.7749999999999997E-3</v>
      </c>
      <c r="Y608">
        <v>2.879E-3</v>
      </c>
      <c r="Z608" t="s">
        <v>628</v>
      </c>
    </row>
    <row r="609" spans="1:26" x14ac:dyDescent="0.25">
      <c r="A609" t="s">
        <v>629</v>
      </c>
      <c r="B609">
        <v>960</v>
      </c>
      <c r="D609">
        <v>60</v>
      </c>
      <c r="E609">
        <v>3.193432</v>
      </c>
      <c r="F609">
        <v>687.22564699999998</v>
      </c>
      <c r="G609">
        <v>68.386634999999998</v>
      </c>
      <c r="H609">
        <v>0.591638</v>
      </c>
      <c r="I609">
        <v>1023.23645</v>
      </c>
      <c r="J609">
        <v>0.405393</v>
      </c>
      <c r="K609">
        <v>21.894003000000001</v>
      </c>
      <c r="L609">
        <v>5400.2978519999997</v>
      </c>
      <c r="M609">
        <v>0</v>
      </c>
      <c r="N609">
        <v>0</v>
      </c>
      <c r="O609">
        <v>0</v>
      </c>
      <c r="P609">
        <v>0</v>
      </c>
      <c r="Q609">
        <v>20.885698000000001</v>
      </c>
      <c r="R609">
        <v>0</v>
      </c>
      <c r="S609">
        <v>0.73472499999999996</v>
      </c>
      <c r="T609">
        <v>3.9667829999999999</v>
      </c>
      <c r="U609">
        <v>0.19765199999999999</v>
      </c>
      <c r="V609">
        <v>1.8963000000000001E-2</v>
      </c>
      <c r="W609">
        <v>1.6851999999999999E-2</v>
      </c>
      <c r="X609">
        <v>4.8120000000000003E-3</v>
      </c>
      <c r="Y609">
        <v>2.9129999999999998E-3</v>
      </c>
      <c r="Z609" t="s">
        <v>629</v>
      </c>
    </row>
    <row r="610" spans="1:26" x14ac:dyDescent="0.25">
      <c r="A610" t="s">
        <v>630</v>
      </c>
      <c r="B610">
        <v>900</v>
      </c>
      <c r="D610">
        <v>60</v>
      </c>
      <c r="E610">
        <v>3.5210319999999999</v>
      </c>
      <c r="F610">
        <v>682.09112500000003</v>
      </c>
      <c r="G610">
        <v>68.627853000000002</v>
      </c>
      <c r="H610">
        <v>0.59166399999999997</v>
      </c>
      <c r="I610">
        <v>1022.848938</v>
      </c>
      <c r="J610">
        <v>0.44966099999999998</v>
      </c>
      <c r="K610">
        <v>23.971598</v>
      </c>
      <c r="L610">
        <v>5918.4853519999997</v>
      </c>
      <c r="M610">
        <v>0</v>
      </c>
      <c r="N610">
        <v>0</v>
      </c>
      <c r="O610">
        <v>0</v>
      </c>
      <c r="P610">
        <v>0</v>
      </c>
      <c r="Q610">
        <v>22.824739000000001</v>
      </c>
      <c r="R610">
        <v>0</v>
      </c>
      <c r="S610">
        <v>0.72873699999999997</v>
      </c>
      <c r="T610">
        <v>3.9401820000000001</v>
      </c>
      <c r="U610">
        <v>0.201872</v>
      </c>
      <c r="V610">
        <v>1.9099000000000001E-2</v>
      </c>
      <c r="W610">
        <v>1.7139000000000001E-2</v>
      </c>
      <c r="X610">
        <v>4.8060000000000004E-3</v>
      </c>
      <c r="Y610">
        <v>2.8300000000000001E-3</v>
      </c>
      <c r="Z610" t="s">
        <v>630</v>
      </c>
    </row>
    <row r="611" spans="1:26" x14ac:dyDescent="0.25">
      <c r="A611" t="s">
        <v>631</v>
      </c>
      <c r="B611">
        <v>840</v>
      </c>
      <c r="D611">
        <v>60</v>
      </c>
      <c r="E611">
        <v>3.4873810000000001</v>
      </c>
      <c r="F611">
        <v>673.77337599999998</v>
      </c>
      <c r="G611">
        <v>68.880477999999997</v>
      </c>
      <c r="H611">
        <v>0.59166200000000002</v>
      </c>
      <c r="I611">
        <v>1022.5270389999999</v>
      </c>
      <c r="J611">
        <v>0.44112299999999999</v>
      </c>
      <c r="K611">
        <v>23.306322000000002</v>
      </c>
      <c r="L611">
        <v>5714.2539059999999</v>
      </c>
      <c r="M611">
        <v>0</v>
      </c>
      <c r="N611">
        <v>0</v>
      </c>
      <c r="O611">
        <v>0</v>
      </c>
      <c r="P611">
        <v>0</v>
      </c>
      <c r="Q611">
        <v>22.19265</v>
      </c>
      <c r="R611">
        <v>0</v>
      </c>
      <c r="S611">
        <v>0.72207100000000002</v>
      </c>
      <c r="T611">
        <v>3.9284840000000001</v>
      </c>
      <c r="U611">
        <v>0.20281299999999999</v>
      </c>
      <c r="V611">
        <v>1.9137000000000001E-2</v>
      </c>
      <c r="W611">
        <v>1.6979999999999999E-2</v>
      </c>
      <c r="X611">
        <v>4.8469999999999997E-3</v>
      </c>
      <c r="Y611">
        <v>2.513E-3</v>
      </c>
      <c r="Z611" t="s">
        <v>631</v>
      </c>
    </row>
    <row r="612" spans="1:26" x14ac:dyDescent="0.25">
      <c r="A612" t="s">
        <v>632</v>
      </c>
      <c r="B612">
        <v>780</v>
      </c>
      <c r="D612">
        <v>60</v>
      </c>
      <c r="E612">
        <v>3.796983</v>
      </c>
      <c r="F612">
        <v>673.47051999999996</v>
      </c>
      <c r="G612">
        <v>69.036331000000004</v>
      </c>
      <c r="H612">
        <v>0.59184400000000004</v>
      </c>
      <c r="I612">
        <v>1023.242249</v>
      </c>
      <c r="J612">
        <v>0.48311999999999999</v>
      </c>
      <c r="K612">
        <v>25.543112000000001</v>
      </c>
      <c r="L612">
        <v>6304.5717770000001</v>
      </c>
      <c r="M612">
        <v>0</v>
      </c>
      <c r="N612">
        <v>0</v>
      </c>
      <c r="O612">
        <v>0</v>
      </c>
      <c r="P612">
        <v>0</v>
      </c>
      <c r="Q612">
        <v>24.275852</v>
      </c>
      <c r="R612">
        <v>0</v>
      </c>
      <c r="S612">
        <v>0.74288399999999999</v>
      </c>
      <c r="T612">
        <v>3.9552429999999998</v>
      </c>
      <c r="U612">
        <v>0.20596200000000001</v>
      </c>
      <c r="V612">
        <v>1.9449999999999999E-2</v>
      </c>
      <c r="W612">
        <v>1.7541999999999999E-2</v>
      </c>
      <c r="X612">
        <v>4.9769999999999997E-3</v>
      </c>
      <c r="Y612">
        <v>3.107E-3</v>
      </c>
      <c r="Z612" t="s">
        <v>632</v>
      </c>
    </row>
    <row r="613" spans="1:26" x14ac:dyDescent="0.25">
      <c r="A613" t="s">
        <v>633</v>
      </c>
      <c r="B613">
        <v>720</v>
      </c>
      <c r="D613">
        <v>60</v>
      </c>
      <c r="E613">
        <v>4.0307170000000001</v>
      </c>
      <c r="F613">
        <v>672.499146</v>
      </c>
      <c r="G613">
        <v>69.278441999999998</v>
      </c>
      <c r="H613">
        <v>0.59207600000000005</v>
      </c>
      <c r="I613">
        <v>1023.639771</v>
      </c>
      <c r="J613">
        <v>0.51287099999999997</v>
      </c>
      <c r="K613">
        <v>26.979928999999998</v>
      </c>
      <c r="L613">
        <v>6623.0942379999997</v>
      </c>
      <c r="M613">
        <v>0</v>
      </c>
      <c r="N613">
        <v>0</v>
      </c>
      <c r="O613">
        <v>0</v>
      </c>
      <c r="P613">
        <v>0</v>
      </c>
      <c r="Q613">
        <v>25.664681999999999</v>
      </c>
      <c r="R613">
        <v>0</v>
      </c>
      <c r="S613">
        <v>0.74093699999999996</v>
      </c>
      <c r="T613">
        <v>3.990564</v>
      </c>
      <c r="U613">
        <v>0.208512</v>
      </c>
      <c r="V613">
        <v>2.0243000000000001E-2</v>
      </c>
      <c r="W613">
        <v>1.9474000000000002E-2</v>
      </c>
      <c r="X613">
        <v>5.7289999999999997E-3</v>
      </c>
      <c r="Y613">
        <v>3.7780000000000001E-3</v>
      </c>
      <c r="Z613" t="s">
        <v>633</v>
      </c>
    </row>
    <row r="614" spans="1:26" x14ac:dyDescent="0.25">
      <c r="A614" t="s">
        <v>634</v>
      </c>
      <c r="B614">
        <v>660</v>
      </c>
      <c r="D614">
        <v>60</v>
      </c>
      <c r="E614">
        <v>4.0903080000000003</v>
      </c>
      <c r="F614">
        <v>671.21972700000003</v>
      </c>
      <c r="G614">
        <v>69.480796999999995</v>
      </c>
      <c r="H614">
        <v>0.59197699999999998</v>
      </c>
      <c r="I614">
        <v>1023.957703</v>
      </c>
      <c r="J614">
        <v>0.51733799999999996</v>
      </c>
      <c r="K614">
        <v>27.203666999999999</v>
      </c>
      <c r="L614">
        <v>6720.4785160000001</v>
      </c>
      <c r="M614">
        <v>0</v>
      </c>
      <c r="N614">
        <v>0</v>
      </c>
      <c r="O614">
        <v>0</v>
      </c>
      <c r="P614">
        <v>0</v>
      </c>
      <c r="Q614">
        <v>25.815377999999999</v>
      </c>
      <c r="R614">
        <v>0</v>
      </c>
      <c r="S614">
        <v>0.72448800000000002</v>
      </c>
      <c r="T614">
        <v>4.0349019999999998</v>
      </c>
      <c r="U614">
        <v>0.20552599999999999</v>
      </c>
      <c r="V614">
        <v>1.9425000000000001E-2</v>
      </c>
      <c r="W614">
        <v>1.7427999999999999E-2</v>
      </c>
      <c r="X614">
        <v>4.8919999999999996E-3</v>
      </c>
      <c r="Y614">
        <v>2.8349999999999998E-3</v>
      </c>
      <c r="Z614" t="s">
        <v>634</v>
      </c>
    </row>
    <row r="615" spans="1:26" x14ac:dyDescent="0.25">
      <c r="A615" t="s">
        <v>635</v>
      </c>
      <c r="B615">
        <v>600</v>
      </c>
      <c r="D615">
        <v>60</v>
      </c>
      <c r="E615">
        <v>3.8967670000000001</v>
      </c>
      <c r="F615">
        <v>669.999146</v>
      </c>
      <c r="G615">
        <v>69.814751000000001</v>
      </c>
      <c r="H615">
        <v>0.59190600000000004</v>
      </c>
      <c r="I615">
        <v>1024.503784</v>
      </c>
      <c r="J615">
        <v>0.49471500000000002</v>
      </c>
      <c r="K615">
        <v>25.856359000000001</v>
      </c>
      <c r="L615">
        <v>6348.5317379999997</v>
      </c>
      <c r="M615">
        <v>0</v>
      </c>
      <c r="N615">
        <v>0</v>
      </c>
      <c r="O615">
        <v>0</v>
      </c>
      <c r="P615">
        <v>0</v>
      </c>
      <c r="Q615">
        <v>24.613886000000001</v>
      </c>
      <c r="R615">
        <v>0</v>
      </c>
      <c r="S615">
        <v>0.72735099999999997</v>
      </c>
      <c r="T615">
        <v>4.0546939999999996</v>
      </c>
      <c r="U615">
        <v>0.20476</v>
      </c>
      <c r="V615">
        <v>1.9229E-2</v>
      </c>
      <c r="W615">
        <v>1.7062999999999998E-2</v>
      </c>
      <c r="X615">
        <v>4.8050000000000002E-3</v>
      </c>
      <c r="Y615">
        <v>2.6679999999999998E-3</v>
      </c>
      <c r="Z615" t="s">
        <v>635</v>
      </c>
    </row>
    <row r="616" spans="1:26" x14ac:dyDescent="0.25">
      <c r="A616" t="s">
        <v>636</v>
      </c>
      <c r="B616">
        <v>540</v>
      </c>
      <c r="D616">
        <v>60</v>
      </c>
      <c r="E616">
        <v>3.754931</v>
      </c>
      <c r="F616">
        <v>669.74908400000004</v>
      </c>
      <c r="G616">
        <v>70.427864</v>
      </c>
      <c r="H616">
        <v>0.59188700000000005</v>
      </c>
      <c r="I616">
        <v>1025.3985600000001</v>
      </c>
      <c r="J616">
        <v>0.475721</v>
      </c>
      <c r="K616">
        <v>24.797250999999999</v>
      </c>
      <c r="L616">
        <v>6157.8564450000003</v>
      </c>
      <c r="M616">
        <v>0</v>
      </c>
      <c r="N616">
        <v>0</v>
      </c>
      <c r="O616">
        <v>0</v>
      </c>
      <c r="P616">
        <v>0</v>
      </c>
      <c r="Q616">
        <v>23.700541000000001</v>
      </c>
      <c r="R616">
        <v>0</v>
      </c>
      <c r="S616">
        <v>0.74841599999999997</v>
      </c>
      <c r="T616">
        <v>4.0720349999999996</v>
      </c>
      <c r="U616">
        <v>0.20754300000000001</v>
      </c>
      <c r="V616">
        <v>1.9297999999999999E-2</v>
      </c>
      <c r="W616">
        <v>1.7205000000000002E-2</v>
      </c>
      <c r="X616">
        <v>4.8450000000000003E-3</v>
      </c>
      <c r="Y616">
        <v>2.836E-3</v>
      </c>
      <c r="Z616" t="s">
        <v>636</v>
      </c>
    </row>
    <row r="617" spans="1:26" x14ac:dyDescent="0.25">
      <c r="A617" t="s">
        <v>637</v>
      </c>
      <c r="B617">
        <v>480</v>
      </c>
      <c r="D617">
        <v>60</v>
      </c>
      <c r="E617">
        <v>3.6339450000000002</v>
      </c>
      <c r="F617">
        <v>668.08856200000002</v>
      </c>
      <c r="G617">
        <v>71.323166000000001</v>
      </c>
      <c r="H617">
        <v>0.59094500000000005</v>
      </c>
      <c r="I617">
        <v>1027.234375</v>
      </c>
      <c r="J617">
        <v>0.46343899999999999</v>
      </c>
      <c r="K617">
        <v>24.102484</v>
      </c>
      <c r="L617">
        <v>5993.0703130000002</v>
      </c>
      <c r="M617">
        <v>0</v>
      </c>
      <c r="N617">
        <v>0</v>
      </c>
      <c r="O617">
        <v>0</v>
      </c>
      <c r="P617">
        <v>0</v>
      </c>
      <c r="Q617">
        <v>22.932499</v>
      </c>
      <c r="R617">
        <v>0</v>
      </c>
      <c r="S617">
        <v>0.75647799999999998</v>
      </c>
      <c r="T617">
        <v>4.0316919999999996</v>
      </c>
      <c r="U617">
        <v>0.20644399999999999</v>
      </c>
      <c r="V617">
        <v>1.9924000000000001E-2</v>
      </c>
      <c r="W617">
        <v>1.8571000000000001E-2</v>
      </c>
      <c r="X617">
        <v>5.306E-3</v>
      </c>
      <c r="Y617">
        <v>3.4840000000000001E-3</v>
      </c>
      <c r="Z617" t="s">
        <v>637</v>
      </c>
    </row>
    <row r="618" spans="1:26" x14ac:dyDescent="0.25">
      <c r="A618" t="s">
        <v>638</v>
      </c>
      <c r="B618">
        <v>420</v>
      </c>
      <c r="D618">
        <v>60</v>
      </c>
      <c r="E618">
        <v>3.5026009999999999</v>
      </c>
      <c r="F618">
        <v>667.47229000000004</v>
      </c>
      <c r="G618">
        <v>72.155296000000007</v>
      </c>
      <c r="H618">
        <v>0.58984099999999995</v>
      </c>
      <c r="I618">
        <v>1028.748413</v>
      </c>
      <c r="J618">
        <v>0.44696399999999997</v>
      </c>
      <c r="K618">
        <v>23.264074000000001</v>
      </c>
      <c r="L618">
        <v>5711.2749020000001</v>
      </c>
      <c r="M618">
        <v>0</v>
      </c>
      <c r="N618">
        <v>0</v>
      </c>
      <c r="O618">
        <v>0</v>
      </c>
      <c r="P618">
        <v>0</v>
      </c>
      <c r="Q618">
        <v>22.109370999999999</v>
      </c>
      <c r="R618">
        <v>0</v>
      </c>
      <c r="S618">
        <v>0.78526899999999999</v>
      </c>
      <c r="T618">
        <v>3.9692379999999998</v>
      </c>
      <c r="U618">
        <v>0.20044300000000001</v>
      </c>
      <c r="V618">
        <v>2.0035000000000001E-2</v>
      </c>
      <c r="W618">
        <v>1.8166000000000002E-2</v>
      </c>
      <c r="X618">
        <v>5.1120000000000002E-3</v>
      </c>
      <c r="Y618">
        <v>3.137E-3</v>
      </c>
      <c r="Z618" t="s">
        <v>638</v>
      </c>
    </row>
    <row r="619" spans="1:26" x14ac:dyDescent="0.25">
      <c r="A619" t="s">
        <v>639</v>
      </c>
      <c r="B619">
        <v>360</v>
      </c>
      <c r="D619">
        <v>60</v>
      </c>
      <c r="E619">
        <v>3.3959220000000001</v>
      </c>
      <c r="F619">
        <v>667.94232199999999</v>
      </c>
      <c r="G619">
        <v>72.808211999999997</v>
      </c>
      <c r="H619">
        <v>0.58808499999999997</v>
      </c>
      <c r="I619">
        <v>1033.168091</v>
      </c>
      <c r="J619">
        <v>0.43201200000000001</v>
      </c>
      <c r="K619">
        <v>22.41301</v>
      </c>
      <c r="L619">
        <v>5587.6181640000004</v>
      </c>
      <c r="M619">
        <v>0</v>
      </c>
      <c r="N619">
        <v>0</v>
      </c>
      <c r="O619">
        <v>0</v>
      </c>
      <c r="P619">
        <v>0</v>
      </c>
      <c r="Q619">
        <v>21.348654</v>
      </c>
      <c r="R619">
        <v>0</v>
      </c>
      <c r="S619">
        <v>0.84646999999999994</v>
      </c>
      <c r="T619">
        <v>3.936661</v>
      </c>
      <c r="U619">
        <v>0.19636200000000001</v>
      </c>
      <c r="V619">
        <v>2.0676E-2</v>
      </c>
      <c r="W619">
        <v>1.8834E-2</v>
      </c>
      <c r="X619">
        <v>5.2849999999999998E-3</v>
      </c>
      <c r="Y619">
        <v>3.029E-3</v>
      </c>
      <c r="Z619" t="s">
        <v>639</v>
      </c>
    </row>
    <row r="620" spans="1:26" x14ac:dyDescent="0.25">
      <c r="A620" t="s">
        <v>640</v>
      </c>
      <c r="B620">
        <v>300</v>
      </c>
      <c r="D620">
        <v>60</v>
      </c>
      <c r="E620">
        <v>3.8312029999999999</v>
      </c>
      <c r="F620">
        <v>671.09112500000003</v>
      </c>
      <c r="G620">
        <v>72.570389000000006</v>
      </c>
      <c r="H620">
        <v>0.58554899999999999</v>
      </c>
      <c r="I620">
        <v>1036.0466309999999</v>
      </c>
      <c r="J620">
        <v>0.48860500000000001</v>
      </c>
      <c r="K620">
        <v>25.539755</v>
      </c>
      <c r="L620">
        <v>6368.638672</v>
      </c>
      <c r="M620">
        <v>0</v>
      </c>
      <c r="N620">
        <v>0</v>
      </c>
      <c r="O620">
        <v>0</v>
      </c>
      <c r="P620">
        <v>0</v>
      </c>
      <c r="Q620">
        <v>24.316925000000001</v>
      </c>
      <c r="R620">
        <v>0</v>
      </c>
      <c r="S620">
        <v>0.90159599999999995</v>
      </c>
      <c r="T620">
        <v>3.7782870000000002</v>
      </c>
      <c r="U620">
        <v>0.177895</v>
      </c>
      <c r="V620">
        <v>2.0462000000000001E-2</v>
      </c>
      <c r="W620">
        <v>1.8311000000000001E-2</v>
      </c>
      <c r="X620">
        <v>4.7699999999999999E-3</v>
      </c>
      <c r="Y620">
        <v>2.2950000000000002E-3</v>
      </c>
      <c r="Z620" t="s">
        <v>640</v>
      </c>
    </row>
    <row r="621" spans="1:26" x14ac:dyDescent="0.25">
      <c r="A621" t="s">
        <v>641</v>
      </c>
      <c r="B621">
        <v>240</v>
      </c>
      <c r="D621">
        <v>60</v>
      </c>
      <c r="E621">
        <v>3.6319379999999999</v>
      </c>
      <c r="F621">
        <v>673.52172900000005</v>
      </c>
      <c r="G621">
        <v>71.697524999999999</v>
      </c>
      <c r="H621">
        <v>0.58517300000000005</v>
      </c>
      <c r="I621">
        <v>1034.9602050000001</v>
      </c>
      <c r="J621">
        <v>0.45940599999999998</v>
      </c>
      <c r="K621">
        <v>24.196954999999999</v>
      </c>
      <c r="L621">
        <v>6061.9970700000003</v>
      </c>
      <c r="M621">
        <v>0</v>
      </c>
      <c r="N621">
        <v>0</v>
      </c>
      <c r="O621">
        <v>0</v>
      </c>
      <c r="P621">
        <v>0</v>
      </c>
      <c r="Q621">
        <v>22.922772999999999</v>
      </c>
      <c r="R621">
        <v>0</v>
      </c>
      <c r="S621">
        <v>0.92146300000000003</v>
      </c>
      <c r="T621">
        <v>3.656021</v>
      </c>
      <c r="U621">
        <v>0.17584900000000001</v>
      </c>
      <c r="V621">
        <v>2.0948000000000001E-2</v>
      </c>
      <c r="W621">
        <v>1.8672000000000001E-2</v>
      </c>
      <c r="X621">
        <v>5.0530000000000002E-3</v>
      </c>
      <c r="Y621">
        <v>3.0569999999999998E-3</v>
      </c>
      <c r="Z621" t="s">
        <v>641</v>
      </c>
    </row>
    <row r="622" spans="1:26" x14ac:dyDescent="0.25">
      <c r="A622" t="s">
        <v>642</v>
      </c>
      <c r="B622">
        <v>180</v>
      </c>
      <c r="D622">
        <v>60</v>
      </c>
      <c r="E622">
        <v>3.7590210000000002</v>
      </c>
      <c r="F622">
        <v>673.890625</v>
      </c>
      <c r="G622">
        <v>71.533432000000005</v>
      </c>
      <c r="H622">
        <v>0.58581399999999995</v>
      </c>
      <c r="I622">
        <v>1033.9224850000001</v>
      </c>
      <c r="J622">
        <v>0.479269</v>
      </c>
      <c r="K622">
        <v>25.200337999999999</v>
      </c>
      <c r="L622">
        <v>6264.4516599999997</v>
      </c>
      <c r="M622">
        <v>0</v>
      </c>
      <c r="N622">
        <v>0</v>
      </c>
      <c r="O622">
        <v>0</v>
      </c>
      <c r="P622">
        <v>0</v>
      </c>
      <c r="Q622">
        <v>23.971291000000001</v>
      </c>
      <c r="R622">
        <v>0</v>
      </c>
      <c r="S622">
        <v>0.92320199999999997</v>
      </c>
      <c r="T622">
        <v>3.6620550000000001</v>
      </c>
      <c r="U622">
        <v>0.18290100000000001</v>
      </c>
      <c r="V622">
        <v>2.1506999999999998E-2</v>
      </c>
      <c r="W622">
        <v>1.9019000000000001E-2</v>
      </c>
      <c r="X622">
        <v>5.2769999999999996E-3</v>
      </c>
      <c r="Y622">
        <v>3.0739999999999999E-3</v>
      </c>
      <c r="Z622" t="s">
        <v>642</v>
      </c>
    </row>
    <row r="623" spans="1:26" x14ac:dyDescent="0.25">
      <c r="A623" t="s">
        <v>643</v>
      </c>
      <c r="B623">
        <v>120</v>
      </c>
      <c r="D623">
        <v>60</v>
      </c>
      <c r="E623">
        <v>3.5746630000000001</v>
      </c>
      <c r="F623">
        <v>675.71881099999996</v>
      </c>
      <c r="G623">
        <v>70.763191000000006</v>
      </c>
      <c r="H623">
        <v>0.59008899999999997</v>
      </c>
      <c r="I623">
        <v>1030.9438479999999</v>
      </c>
      <c r="J623">
        <v>0.45475300000000002</v>
      </c>
      <c r="K623">
        <v>23.987835</v>
      </c>
      <c r="L623">
        <v>5947.1704099999997</v>
      </c>
      <c r="M623">
        <v>0</v>
      </c>
      <c r="N623">
        <v>0</v>
      </c>
      <c r="O623">
        <v>0</v>
      </c>
      <c r="P623">
        <v>0</v>
      </c>
      <c r="Q623">
        <v>22.843761000000001</v>
      </c>
      <c r="R623">
        <v>0</v>
      </c>
      <c r="S623">
        <v>0.83932200000000001</v>
      </c>
      <c r="T623">
        <v>4.0093030000000001</v>
      </c>
      <c r="U623">
        <v>0.216308</v>
      </c>
      <c r="V623">
        <v>2.3417E-2</v>
      </c>
      <c r="W623">
        <v>2.1690000000000001E-2</v>
      </c>
      <c r="X623">
        <v>5.9969999999999997E-3</v>
      </c>
      <c r="Y623">
        <v>3.6470000000000001E-3</v>
      </c>
      <c r="Z623" t="s">
        <v>643</v>
      </c>
    </row>
    <row r="624" spans="1:26" x14ac:dyDescent="0.25">
      <c r="A624" t="s">
        <v>644</v>
      </c>
      <c r="B624">
        <v>60</v>
      </c>
      <c r="D624">
        <v>60</v>
      </c>
      <c r="E624">
        <v>3.8569309999999999</v>
      </c>
      <c r="F624">
        <v>679.50323500000002</v>
      </c>
      <c r="G624">
        <v>69.453720000000004</v>
      </c>
      <c r="H624">
        <v>0.59082400000000002</v>
      </c>
      <c r="I624">
        <v>1030.525879</v>
      </c>
      <c r="J624">
        <v>0.48983100000000002</v>
      </c>
      <c r="K624">
        <v>26.066320000000001</v>
      </c>
      <c r="L624">
        <v>6452.5903319999998</v>
      </c>
      <c r="M624">
        <v>0</v>
      </c>
      <c r="N624">
        <v>0</v>
      </c>
      <c r="O624">
        <v>0</v>
      </c>
      <c r="P624">
        <v>0</v>
      </c>
      <c r="Q624">
        <v>24.782820000000001</v>
      </c>
      <c r="R624">
        <v>0</v>
      </c>
      <c r="S624">
        <v>0.79670399999999997</v>
      </c>
      <c r="T624">
        <v>4.0504360000000004</v>
      </c>
      <c r="U624">
        <v>0.230069</v>
      </c>
      <c r="V624">
        <v>2.5448999999999999E-2</v>
      </c>
      <c r="W624">
        <v>2.4733999999999999E-2</v>
      </c>
      <c r="X624">
        <v>6.7879999999999998E-3</v>
      </c>
      <c r="Y624">
        <v>4.0829999999999998E-3</v>
      </c>
      <c r="Z624" t="s">
        <v>644</v>
      </c>
    </row>
    <row r="625" spans="1:26" x14ac:dyDescent="0.25">
      <c r="A625" t="s">
        <v>645</v>
      </c>
      <c r="B625">
        <v>1440</v>
      </c>
      <c r="D625">
        <v>60</v>
      </c>
      <c r="E625">
        <v>4.1254210000000002</v>
      </c>
      <c r="F625">
        <v>674.94012499999997</v>
      </c>
      <c r="G625">
        <v>68.344109000000003</v>
      </c>
      <c r="H625">
        <v>0.59040599999999999</v>
      </c>
      <c r="I625">
        <v>1030.6376949999999</v>
      </c>
      <c r="J625">
        <v>0.52297499999999997</v>
      </c>
      <c r="K625">
        <v>27.741425</v>
      </c>
      <c r="L625">
        <v>6891.7607420000004</v>
      </c>
      <c r="M625">
        <v>0</v>
      </c>
      <c r="N625">
        <v>0</v>
      </c>
      <c r="O625">
        <v>0</v>
      </c>
      <c r="P625">
        <v>0</v>
      </c>
      <c r="Q625">
        <v>26.449179000000001</v>
      </c>
      <c r="R625">
        <v>0</v>
      </c>
      <c r="S625">
        <v>0.81051300000000004</v>
      </c>
      <c r="T625">
        <v>3.9786329999999999</v>
      </c>
      <c r="U625">
        <v>0.23103000000000001</v>
      </c>
      <c r="V625">
        <v>2.6207000000000001E-2</v>
      </c>
      <c r="W625">
        <v>2.6547000000000001E-2</v>
      </c>
      <c r="X625">
        <v>7.6340000000000002E-3</v>
      </c>
      <c r="Y625">
        <v>4.7000000000000002E-3</v>
      </c>
      <c r="Z625" t="s">
        <v>645</v>
      </c>
    </row>
    <row r="626" spans="1:26" x14ac:dyDescent="0.25">
      <c r="A626" t="s">
        <v>646</v>
      </c>
      <c r="B626">
        <v>1380</v>
      </c>
      <c r="D626">
        <v>60</v>
      </c>
      <c r="E626">
        <v>4.6450550000000002</v>
      </c>
      <c r="F626">
        <v>673.75</v>
      </c>
      <c r="G626">
        <v>67.892837999999998</v>
      </c>
      <c r="H626">
        <v>0.59086300000000003</v>
      </c>
      <c r="I626">
        <v>1030.6961670000001</v>
      </c>
      <c r="J626">
        <v>0.59416500000000005</v>
      </c>
      <c r="K626">
        <v>31.520116999999999</v>
      </c>
      <c r="L626">
        <v>7810.4130859999996</v>
      </c>
      <c r="M626">
        <v>0</v>
      </c>
      <c r="N626">
        <v>0</v>
      </c>
      <c r="O626">
        <v>0</v>
      </c>
      <c r="P626">
        <v>0</v>
      </c>
      <c r="Q626">
        <v>30.001808</v>
      </c>
      <c r="R626">
        <v>0</v>
      </c>
      <c r="S626">
        <v>0.84228599999999998</v>
      </c>
      <c r="T626">
        <v>4.0462300000000004</v>
      </c>
      <c r="U626">
        <v>0.22051299999999999</v>
      </c>
      <c r="V626">
        <v>2.5222000000000001E-2</v>
      </c>
      <c r="W626">
        <v>2.5224E-2</v>
      </c>
      <c r="X626">
        <v>7.051E-3</v>
      </c>
      <c r="Y626">
        <v>4.2560000000000002E-3</v>
      </c>
      <c r="Z626" t="s">
        <v>646</v>
      </c>
    </row>
    <row r="627" spans="1:26" x14ac:dyDescent="0.25">
      <c r="A627" t="s">
        <v>647</v>
      </c>
      <c r="B627">
        <v>1320</v>
      </c>
      <c r="D627">
        <v>60</v>
      </c>
      <c r="E627">
        <v>5.0929669999999998</v>
      </c>
      <c r="F627">
        <v>673.00524900000005</v>
      </c>
      <c r="G627">
        <v>67.942702999999995</v>
      </c>
      <c r="H627">
        <v>0.59032399999999996</v>
      </c>
      <c r="I627">
        <v>1031.529663</v>
      </c>
      <c r="J627">
        <v>0.64783100000000005</v>
      </c>
      <c r="K627">
        <v>34.350372</v>
      </c>
      <c r="L627">
        <v>8517.1162110000005</v>
      </c>
      <c r="M627">
        <v>0</v>
      </c>
      <c r="N627">
        <v>0</v>
      </c>
      <c r="O627">
        <v>0</v>
      </c>
      <c r="P627">
        <v>0</v>
      </c>
      <c r="Q627">
        <v>32.661239999999999</v>
      </c>
      <c r="R627">
        <v>0</v>
      </c>
      <c r="S627">
        <v>0.85703200000000002</v>
      </c>
      <c r="T627">
        <v>3.9973519999999998</v>
      </c>
      <c r="U627">
        <v>0.22434899999999999</v>
      </c>
      <c r="V627">
        <v>2.5707000000000001E-2</v>
      </c>
      <c r="W627">
        <v>2.5183000000000001E-2</v>
      </c>
      <c r="X627">
        <v>7.2220000000000001E-3</v>
      </c>
      <c r="Y627">
        <v>4.4089999999999997E-3</v>
      </c>
      <c r="Z627" t="s">
        <v>647</v>
      </c>
    </row>
    <row r="628" spans="1:26" x14ac:dyDescent="0.25">
      <c r="A628" t="s">
        <v>648</v>
      </c>
      <c r="B628">
        <v>1260</v>
      </c>
      <c r="D628">
        <v>60</v>
      </c>
      <c r="E628">
        <v>4.9470859999999997</v>
      </c>
      <c r="F628">
        <v>671.42718500000001</v>
      </c>
      <c r="G628">
        <v>67.963127</v>
      </c>
      <c r="H628">
        <v>0.58842099999999997</v>
      </c>
      <c r="I628">
        <v>1033.868164</v>
      </c>
      <c r="J628">
        <v>0.628776</v>
      </c>
      <c r="K628">
        <v>33.226570000000002</v>
      </c>
      <c r="L628">
        <v>8294.7753909999992</v>
      </c>
      <c r="M628">
        <v>0</v>
      </c>
      <c r="N628">
        <v>0</v>
      </c>
      <c r="O628">
        <v>0</v>
      </c>
      <c r="P628">
        <v>0</v>
      </c>
      <c r="Q628">
        <v>31.617252000000001</v>
      </c>
      <c r="R628">
        <v>0</v>
      </c>
      <c r="S628">
        <v>0.86244100000000001</v>
      </c>
      <c r="T628">
        <v>3.8819949999999999</v>
      </c>
      <c r="U628">
        <v>0.2177</v>
      </c>
      <c r="V628">
        <v>2.6192E-2</v>
      </c>
      <c r="W628">
        <v>2.5006E-2</v>
      </c>
      <c r="X628">
        <v>7.5160000000000001E-3</v>
      </c>
      <c r="Y628">
        <v>4.6849999999999999E-3</v>
      </c>
      <c r="Z628" t="s">
        <v>648</v>
      </c>
    </row>
    <row r="629" spans="1:26" x14ac:dyDescent="0.25">
      <c r="A629" t="s">
        <v>649</v>
      </c>
      <c r="B629">
        <v>1200</v>
      </c>
      <c r="D629">
        <v>60</v>
      </c>
      <c r="E629">
        <v>5.1910769999999999</v>
      </c>
      <c r="F629">
        <v>669.96612500000003</v>
      </c>
      <c r="G629">
        <v>68.113533000000004</v>
      </c>
      <c r="H629">
        <v>0.58952599999999999</v>
      </c>
      <c r="I629">
        <v>1032.2845460000001</v>
      </c>
      <c r="J629">
        <v>0.65908100000000003</v>
      </c>
      <c r="K629">
        <v>34.779361999999999</v>
      </c>
      <c r="L629">
        <v>8686.8603519999997</v>
      </c>
      <c r="M629">
        <v>0</v>
      </c>
      <c r="N629">
        <v>0</v>
      </c>
      <c r="O629">
        <v>0</v>
      </c>
      <c r="P629">
        <v>0</v>
      </c>
      <c r="Q629">
        <v>33.091213000000003</v>
      </c>
      <c r="R629">
        <v>0</v>
      </c>
      <c r="S629">
        <v>0.83961699999999995</v>
      </c>
      <c r="T629">
        <v>3.9292189999999998</v>
      </c>
      <c r="U629">
        <v>0.22719400000000001</v>
      </c>
      <c r="V629">
        <v>2.7387000000000002E-2</v>
      </c>
      <c r="W629">
        <v>2.7213999999999999E-2</v>
      </c>
      <c r="X629">
        <v>7.8379999999999995E-3</v>
      </c>
      <c r="Y629">
        <v>4.9870000000000001E-3</v>
      </c>
      <c r="Z629" t="s">
        <v>649</v>
      </c>
    </row>
    <row r="630" spans="1:26" x14ac:dyDescent="0.25">
      <c r="A630" t="s">
        <v>650</v>
      </c>
      <c r="B630">
        <v>1140</v>
      </c>
      <c r="D630">
        <v>60</v>
      </c>
      <c r="E630">
        <v>5.0887370000000001</v>
      </c>
      <c r="F630">
        <v>668.03906300000006</v>
      </c>
      <c r="G630">
        <v>68.172386000000003</v>
      </c>
      <c r="H630">
        <v>0.593526</v>
      </c>
      <c r="I630">
        <v>1028.2592770000001</v>
      </c>
      <c r="J630">
        <v>0.64449400000000001</v>
      </c>
      <c r="K630">
        <v>33.833587999999999</v>
      </c>
      <c r="L630">
        <v>8386.1875</v>
      </c>
      <c r="M630">
        <v>0</v>
      </c>
      <c r="N630">
        <v>0</v>
      </c>
      <c r="O630">
        <v>0</v>
      </c>
      <c r="P630">
        <v>0</v>
      </c>
      <c r="Q630">
        <v>32.221485000000001</v>
      </c>
      <c r="R630">
        <v>0</v>
      </c>
      <c r="S630">
        <v>0.78797099999999998</v>
      </c>
      <c r="T630">
        <v>4.2403069999999996</v>
      </c>
      <c r="U630">
        <v>0.240226</v>
      </c>
      <c r="V630">
        <v>2.6404E-2</v>
      </c>
      <c r="W630">
        <v>2.6974999999999999E-2</v>
      </c>
      <c r="X630">
        <v>7.7559999999999999E-3</v>
      </c>
      <c r="Y630">
        <v>5.1019999999999998E-3</v>
      </c>
      <c r="Z630" t="s">
        <v>650</v>
      </c>
    </row>
    <row r="631" spans="1:26" x14ac:dyDescent="0.25">
      <c r="A631" t="s">
        <v>651</v>
      </c>
      <c r="B631">
        <v>1080</v>
      </c>
      <c r="D631">
        <v>60</v>
      </c>
      <c r="E631">
        <v>5.1870649999999996</v>
      </c>
      <c r="F631">
        <v>667.07550000000003</v>
      </c>
      <c r="G631">
        <v>68.366309999999999</v>
      </c>
      <c r="H631">
        <v>0.596086</v>
      </c>
      <c r="I631">
        <v>1027.5604249999999</v>
      </c>
      <c r="J631">
        <v>0.66160699999999995</v>
      </c>
      <c r="K631">
        <v>34.661284999999999</v>
      </c>
      <c r="L631">
        <v>8571.9179690000001</v>
      </c>
      <c r="M631">
        <v>0</v>
      </c>
      <c r="N631">
        <v>0</v>
      </c>
      <c r="O631">
        <v>0</v>
      </c>
      <c r="P631">
        <v>0</v>
      </c>
      <c r="Q631">
        <v>33.042988000000001</v>
      </c>
      <c r="R631">
        <v>0</v>
      </c>
      <c r="S631">
        <v>0.75026599999999999</v>
      </c>
      <c r="T631">
        <v>4.4444049999999997</v>
      </c>
      <c r="U631">
        <v>0.273953</v>
      </c>
      <c r="V631">
        <v>2.9509000000000001E-2</v>
      </c>
      <c r="W631">
        <v>3.1687E-2</v>
      </c>
      <c r="X631">
        <v>8.8240000000000002E-3</v>
      </c>
      <c r="Y631">
        <v>5.9239999999999996E-3</v>
      </c>
      <c r="Z631" t="s">
        <v>651</v>
      </c>
    </row>
    <row r="632" spans="1:26" x14ac:dyDescent="0.25">
      <c r="A632" t="s">
        <v>652</v>
      </c>
      <c r="B632">
        <v>1020</v>
      </c>
      <c r="D632">
        <v>60</v>
      </c>
      <c r="E632">
        <v>4.9643889999999997</v>
      </c>
      <c r="F632">
        <v>667.37854000000004</v>
      </c>
      <c r="G632">
        <v>68.349898999999994</v>
      </c>
      <c r="H632">
        <v>0.59488200000000002</v>
      </c>
      <c r="I632">
        <v>1028.9605710000001</v>
      </c>
      <c r="J632">
        <v>0.63123499999999999</v>
      </c>
      <c r="K632">
        <v>33.222172</v>
      </c>
      <c r="L632">
        <v>8180.3266599999997</v>
      </c>
      <c r="M632">
        <v>0</v>
      </c>
      <c r="N632">
        <v>0</v>
      </c>
      <c r="O632">
        <v>0</v>
      </c>
      <c r="P632">
        <v>0</v>
      </c>
      <c r="Q632">
        <v>31.532558000000002</v>
      </c>
      <c r="R632">
        <v>0</v>
      </c>
      <c r="S632">
        <v>0.75961400000000001</v>
      </c>
      <c r="T632">
        <v>4.2562829999999998</v>
      </c>
      <c r="U632">
        <v>0.29342800000000002</v>
      </c>
      <c r="V632">
        <v>3.6516E-2</v>
      </c>
      <c r="W632">
        <v>3.9632000000000001E-2</v>
      </c>
      <c r="X632">
        <v>1.0600999999999999E-2</v>
      </c>
      <c r="Y632">
        <v>6.9690000000000004E-3</v>
      </c>
      <c r="Z632" t="s">
        <v>652</v>
      </c>
    </row>
    <row r="633" spans="1:26" x14ac:dyDescent="0.25">
      <c r="A633" t="s">
        <v>653</v>
      </c>
      <c r="B633">
        <v>960</v>
      </c>
      <c r="D633">
        <v>60</v>
      </c>
      <c r="E633">
        <v>5.0372630000000003</v>
      </c>
      <c r="F633">
        <v>669.434753</v>
      </c>
      <c r="G633">
        <v>68.419349999999994</v>
      </c>
      <c r="H633">
        <v>0.59494999999999998</v>
      </c>
      <c r="I633">
        <v>1029.0998540000001</v>
      </c>
      <c r="J633">
        <v>0.64171500000000004</v>
      </c>
      <c r="K633">
        <v>33.757679000000003</v>
      </c>
      <c r="L633">
        <v>8271.4042969999991</v>
      </c>
      <c r="M633">
        <v>0</v>
      </c>
      <c r="N633">
        <v>0</v>
      </c>
      <c r="O633">
        <v>0</v>
      </c>
      <c r="P633">
        <v>0</v>
      </c>
      <c r="Q633">
        <v>32.160339</v>
      </c>
      <c r="R633">
        <v>0</v>
      </c>
      <c r="S633">
        <v>0.76441599999999998</v>
      </c>
      <c r="T633">
        <v>4.2285180000000002</v>
      </c>
      <c r="U633">
        <v>0.29577599999999998</v>
      </c>
      <c r="V633">
        <v>3.8892999999999997E-2</v>
      </c>
      <c r="W633">
        <v>4.3360000000000003E-2</v>
      </c>
      <c r="X633">
        <v>1.1946E-2</v>
      </c>
      <c r="Y633">
        <v>7.8259999999999996E-3</v>
      </c>
      <c r="Z633" t="s">
        <v>653</v>
      </c>
    </row>
    <row r="634" spans="1:26" x14ac:dyDescent="0.25">
      <c r="A634" t="s">
        <v>654</v>
      </c>
      <c r="B634">
        <v>900</v>
      </c>
      <c r="D634">
        <v>60</v>
      </c>
      <c r="E634">
        <v>5.032311</v>
      </c>
      <c r="F634">
        <v>671.78906300000006</v>
      </c>
      <c r="G634">
        <v>68.641234999999995</v>
      </c>
      <c r="H634">
        <v>0.59546600000000005</v>
      </c>
      <c r="I634">
        <v>1028.9852289999999</v>
      </c>
      <c r="J634">
        <v>0.64083500000000004</v>
      </c>
      <c r="K634">
        <v>33.860973000000001</v>
      </c>
      <c r="L634">
        <v>8429.3994139999995</v>
      </c>
      <c r="M634">
        <v>0</v>
      </c>
      <c r="N634">
        <v>0</v>
      </c>
      <c r="O634">
        <v>0</v>
      </c>
      <c r="P634">
        <v>0</v>
      </c>
      <c r="Q634">
        <v>32.155785000000002</v>
      </c>
      <c r="R634">
        <v>0</v>
      </c>
      <c r="S634">
        <v>0.773752</v>
      </c>
      <c r="T634">
        <v>4.2442989999999998</v>
      </c>
      <c r="U634">
        <v>0.29689500000000002</v>
      </c>
      <c r="V634">
        <v>3.9100999999999997E-2</v>
      </c>
      <c r="W634">
        <v>4.5154E-2</v>
      </c>
      <c r="X634">
        <v>1.3443E-2</v>
      </c>
      <c r="Y634">
        <v>9.6860000000000002E-3</v>
      </c>
      <c r="Z634" t="s">
        <v>654</v>
      </c>
    </row>
    <row r="635" spans="1:26" x14ac:dyDescent="0.25">
      <c r="A635" t="s">
        <v>655</v>
      </c>
      <c r="B635">
        <v>840</v>
      </c>
      <c r="D635">
        <v>60</v>
      </c>
      <c r="E635">
        <v>4.7686590000000004</v>
      </c>
      <c r="F635">
        <v>674.66320800000005</v>
      </c>
      <c r="G635">
        <v>68.775199999999998</v>
      </c>
      <c r="H635">
        <v>0.59560299999999999</v>
      </c>
      <c r="I635">
        <v>1028.653687</v>
      </c>
      <c r="J635">
        <v>0.60406300000000002</v>
      </c>
      <c r="K635">
        <v>31.957436000000001</v>
      </c>
      <c r="L635">
        <v>7916.1762699999999</v>
      </c>
      <c r="M635">
        <v>0</v>
      </c>
      <c r="N635">
        <v>0</v>
      </c>
      <c r="O635">
        <v>0</v>
      </c>
      <c r="P635">
        <v>0</v>
      </c>
      <c r="Q635">
        <v>30.458836000000002</v>
      </c>
      <c r="R635">
        <v>0</v>
      </c>
      <c r="S635">
        <v>0.790933</v>
      </c>
      <c r="T635">
        <v>4.2216959999999997</v>
      </c>
      <c r="U635">
        <v>0.29720400000000002</v>
      </c>
      <c r="V635">
        <v>3.9262999999999999E-2</v>
      </c>
      <c r="W635">
        <v>4.5747999999999997E-2</v>
      </c>
      <c r="X635">
        <v>1.3823999999999999E-2</v>
      </c>
      <c r="Y635">
        <v>9.5200000000000007E-3</v>
      </c>
      <c r="Z635" t="s">
        <v>655</v>
      </c>
    </row>
    <row r="636" spans="1:26" x14ac:dyDescent="0.25">
      <c r="A636" t="s">
        <v>656</v>
      </c>
      <c r="B636">
        <v>780</v>
      </c>
      <c r="D636">
        <v>60</v>
      </c>
      <c r="E636">
        <v>4.665305</v>
      </c>
      <c r="F636">
        <v>684.15948500000002</v>
      </c>
      <c r="G636">
        <v>68.997787000000002</v>
      </c>
      <c r="H636">
        <v>0.59529200000000004</v>
      </c>
      <c r="I636">
        <v>1027.481689</v>
      </c>
      <c r="J636">
        <v>0.59054300000000004</v>
      </c>
      <c r="K636">
        <v>31.797909000000001</v>
      </c>
      <c r="L636">
        <v>7852.4658200000003</v>
      </c>
      <c r="M636">
        <v>0</v>
      </c>
      <c r="N636">
        <v>0</v>
      </c>
      <c r="O636">
        <v>0</v>
      </c>
      <c r="P636">
        <v>0</v>
      </c>
      <c r="Q636">
        <v>30.337306999999999</v>
      </c>
      <c r="R636">
        <v>0</v>
      </c>
      <c r="S636">
        <v>0.81220300000000001</v>
      </c>
      <c r="T636">
        <v>4.1881380000000004</v>
      </c>
      <c r="U636">
        <v>0.27672200000000002</v>
      </c>
      <c r="V636">
        <v>3.5888999999999997E-2</v>
      </c>
      <c r="W636">
        <v>3.9483999999999998E-2</v>
      </c>
      <c r="X636">
        <v>1.2314E-2</v>
      </c>
      <c r="Y636">
        <v>8.1899999999999994E-3</v>
      </c>
      <c r="Z636" t="s">
        <v>656</v>
      </c>
    </row>
    <row r="637" spans="1:26" x14ac:dyDescent="0.25">
      <c r="A637" t="s">
        <v>657</v>
      </c>
      <c r="B637">
        <v>720</v>
      </c>
      <c r="D637">
        <v>60</v>
      </c>
      <c r="E637">
        <v>4.4202300000000001</v>
      </c>
      <c r="F637">
        <v>691.08856200000002</v>
      </c>
      <c r="G637">
        <v>69.205200000000005</v>
      </c>
      <c r="H637">
        <v>0.59537399999999996</v>
      </c>
      <c r="I637">
        <v>1027.1838379999999</v>
      </c>
      <c r="J637">
        <v>0.56195399999999995</v>
      </c>
      <c r="K637">
        <v>30.520780999999999</v>
      </c>
      <c r="L637">
        <v>7506.580078</v>
      </c>
      <c r="M637">
        <v>0</v>
      </c>
      <c r="N637">
        <v>0</v>
      </c>
      <c r="O637">
        <v>0</v>
      </c>
      <c r="P637">
        <v>0</v>
      </c>
      <c r="Q637">
        <v>29.080998999999998</v>
      </c>
      <c r="R637">
        <v>0</v>
      </c>
      <c r="S637">
        <v>0.81555</v>
      </c>
      <c r="T637">
        <v>4.1658400000000002</v>
      </c>
      <c r="U637">
        <v>0.28176099999999998</v>
      </c>
      <c r="V637">
        <v>3.6444999999999998E-2</v>
      </c>
      <c r="W637">
        <v>4.0307999999999997E-2</v>
      </c>
      <c r="X637">
        <v>1.2348E-2</v>
      </c>
      <c r="Y637">
        <v>8.3199999999999993E-3</v>
      </c>
      <c r="Z637" t="s">
        <v>657</v>
      </c>
    </row>
    <row r="638" spans="1:26" x14ac:dyDescent="0.25">
      <c r="A638" t="s">
        <v>658</v>
      </c>
      <c r="B638">
        <v>660</v>
      </c>
      <c r="D638">
        <v>60</v>
      </c>
      <c r="E638">
        <v>3.7704409999999999</v>
      </c>
      <c r="F638">
        <v>696.43920900000001</v>
      </c>
      <c r="G638">
        <v>69.565940999999995</v>
      </c>
      <c r="H638">
        <v>0.59465599999999996</v>
      </c>
      <c r="I638">
        <v>1027.100342</v>
      </c>
      <c r="J638">
        <v>0.48003499999999999</v>
      </c>
      <c r="K638">
        <v>26.357567</v>
      </c>
      <c r="L638">
        <v>6536.9418949999999</v>
      </c>
      <c r="M638">
        <v>0</v>
      </c>
      <c r="N638">
        <v>0</v>
      </c>
      <c r="O638">
        <v>0</v>
      </c>
      <c r="P638">
        <v>0</v>
      </c>
      <c r="Q638">
        <v>25.012730000000001</v>
      </c>
      <c r="R638">
        <v>0</v>
      </c>
      <c r="S638">
        <v>0.78904099999999999</v>
      </c>
      <c r="T638">
        <v>4.1236579999999998</v>
      </c>
      <c r="U638">
        <v>0.27480100000000002</v>
      </c>
      <c r="V638">
        <v>3.5513999999999997E-2</v>
      </c>
      <c r="W638">
        <v>3.8039000000000003E-2</v>
      </c>
      <c r="X638">
        <v>1.1905000000000001E-2</v>
      </c>
      <c r="Y638">
        <v>7.7640000000000001E-3</v>
      </c>
      <c r="Z638" t="s">
        <v>658</v>
      </c>
    </row>
    <row r="639" spans="1:26" x14ac:dyDescent="0.25">
      <c r="A639" t="s">
        <v>659</v>
      </c>
      <c r="B639">
        <v>600</v>
      </c>
      <c r="D639">
        <v>60</v>
      </c>
      <c r="E639">
        <v>3.7882150000000001</v>
      </c>
      <c r="F639">
        <v>698.52239999999995</v>
      </c>
      <c r="G639">
        <v>69.846976999999995</v>
      </c>
      <c r="H639">
        <v>0.59382599999999996</v>
      </c>
      <c r="I639">
        <v>1026.736206</v>
      </c>
      <c r="J639">
        <v>0.47950500000000001</v>
      </c>
      <c r="K639">
        <v>26.332899000000001</v>
      </c>
      <c r="L639">
        <v>6476.7846680000002</v>
      </c>
      <c r="M639">
        <v>0</v>
      </c>
      <c r="N639">
        <v>0</v>
      </c>
      <c r="O639">
        <v>0</v>
      </c>
      <c r="P639">
        <v>0</v>
      </c>
      <c r="Q639">
        <v>25.002099999999999</v>
      </c>
      <c r="R639">
        <v>0</v>
      </c>
      <c r="S639">
        <v>0.75222299999999997</v>
      </c>
      <c r="T639">
        <v>4.0884600000000004</v>
      </c>
      <c r="U639">
        <v>0.256384</v>
      </c>
      <c r="V639">
        <v>3.2313000000000001E-2</v>
      </c>
      <c r="W639">
        <v>3.3651E-2</v>
      </c>
      <c r="X639">
        <v>1.0776000000000001E-2</v>
      </c>
      <c r="Y639">
        <v>7.0410000000000004E-3</v>
      </c>
      <c r="Z639" t="s">
        <v>659</v>
      </c>
    </row>
    <row r="640" spans="1:26" x14ac:dyDescent="0.25">
      <c r="A640" t="s">
        <v>660</v>
      </c>
      <c r="B640">
        <v>540</v>
      </c>
      <c r="D640">
        <v>60</v>
      </c>
      <c r="E640">
        <v>3.7700149999999999</v>
      </c>
      <c r="F640">
        <v>699.738831</v>
      </c>
      <c r="G640">
        <v>70.632621999999998</v>
      </c>
      <c r="H640">
        <v>0.594217</v>
      </c>
      <c r="I640">
        <v>1027.6910399999999</v>
      </c>
      <c r="J640">
        <v>0.47727399999999998</v>
      </c>
      <c r="K640">
        <v>26.122646</v>
      </c>
      <c r="L640">
        <v>6479.1596680000002</v>
      </c>
      <c r="M640">
        <v>0</v>
      </c>
      <c r="N640">
        <v>0</v>
      </c>
      <c r="O640">
        <v>0</v>
      </c>
      <c r="P640">
        <v>0</v>
      </c>
      <c r="Q640">
        <v>24.914346999999999</v>
      </c>
      <c r="R640">
        <v>0</v>
      </c>
      <c r="S640">
        <v>0.77556199999999997</v>
      </c>
      <c r="T640">
        <v>4.1048939999999998</v>
      </c>
      <c r="U640">
        <v>0.27110800000000002</v>
      </c>
      <c r="V640">
        <v>3.4714000000000002E-2</v>
      </c>
      <c r="W640">
        <v>3.7373999999999998E-2</v>
      </c>
      <c r="X640">
        <v>1.2003E-2</v>
      </c>
      <c r="Y640">
        <v>8.1460000000000005E-3</v>
      </c>
      <c r="Z640" t="s">
        <v>660</v>
      </c>
    </row>
    <row r="641" spans="1:26" x14ac:dyDescent="0.25">
      <c r="A641" t="s">
        <v>661</v>
      </c>
      <c r="B641">
        <v>480</v>
      </c>
      <c r="D641">
        <v>60</v>
      </c>
      <c r="E641">
        <v>3.5591650000000001</v>
      </c>
      <c r="F641">
        <v>699.999146</v>
      </c>
      <c r="G641">
        <v>71.888358999999994</v>
      </c>
      <c r="H641">
        <v>0.59422600000000003</v>
      </c>
      <c r="I641">
        <v>1027.814453</v>
      </c>
      <c r="J641">
        <v>0.45280199999999998</v>
      </c>
      <c r="K641">
        <v>24.794108999999999</v>
      </c>
      <c r="L641">
        <v>6124.4907229999999</v>
      </c>
      <c r="M641">
        <v>0</v>
      </c>
      <c r="N641">
        <v>0</v>
      </c>
      <c r="O641">
        <v>0</v>
      </c>
      <c r="P641">
        <v>0</v>
      </c>
      <c r="Q641">
        <v>23.609095</v>
      </c>
      <c r="R641">
        <v>0</v>
      </c>
      <c r="S641">
        <v>0.76768700000000001</v>
      </c>
      <c r="T641">
        <v>4.0949840000000002</v>
      </c>
      <c r="U641">
        <v>0.27632200000000001</v>
      </c>
      <c r="V641">
        <v>3.5793999999999999E-2</v>
      </c>
      <c r="W641">
        <v>3.9660000000000001E-2</v>
      </c>
      <c r="X641">
        <v>1.2765E-2</v>
      </c>
      <c r="Y641">
        <v>9.0550000000000005E-3</v>
      </c>
      <c r="Z641" t="s">
        <v>661</v>
      </c>
    </row>
    <row r="642" spans="1:26" x14ac:dyDescent="0.25">
      <c r="A642" t="s">
        <v>662</v>
      </c>
      <c r="B642">
        <v>420</v>
      </c>
      <c r="D642">
        <v>60</v>
      </c>
      <c r="E642">
        <v>3.7178719999999998</v>
      </c>
      <c r="F642">
        <v>701.19415300000003</v>
      </c>
      <c r="G642">
        <v>72.824066000000002</v>
      </c>
      <c r="H642">
        <v>0.59389800000000004</v>
      </c>
      <c r="I642">
        <v>1027.4373780000001</v>
      </c>
      <c r="J642">
        <v>0.470522</v>
      </c>
      <c r="K642">
        <v>25.816240000000001</v>
      </c>
      <c r="L642">
        <v>6373.9409180000002</v>
      </c>
      <c r="M642">
        <v>0</v>
      </c>
      <c r="N642">
        <v>0</v>
      </c>
      <c r="O642">
        <v>0</v>
      </c>
      <c r="P642">
        <v>0</v>
      </c>
      <c r="Q642">
        <v>24.444984000000002</v>
      </c>
      <c r="R642">
        <v>0</v>
      </c>
      <c r="S642">
        <v>0.77105500000000005</v>
      </c>
      <c r="T642">
        <v>4.0667970000000002</v>
      </c>
      <c r="U642">
        <v>0.27212399999999998</v>
      </c>
      <c r="V642">
        <v>3.5049999999999998E-2</v>
      </c>
      <c r="W642">
        <v>3.7540999999999998E-2</v>
      </c>
      <c r="X642">
        <v>1.1677E-2</v>
      </c>
      <c r="Y642">
        <v>7.8860000000000006E-3</v>
      </c>
      <c r="Z642" t="s">
        <v>662</v>
      </c>
    </row>
    <row r="643" spans="1:26" x14ac:dyDescent="0.25">
      <c r="A643" t="s">
        <v>663</v>
      </c>
      <c r="B643">
        <v>360</v>
      </c>
      <c r="D643">
        <v>60</v>
      </c>
      <c r="E643">
        <v>4.0335070000000002</v>
      </c>
      <c r="F643">
        <v>702.46368399999994</v>
      </c>
      <c r="G643">
        <v>72.845375000000004</v>
      </c>
      <c r="H643">
        <v>0.59391799999999995</v>
      </c>
      <c r="I643">
        <v>1026.8480219999999</v>
      </c>
      <c r="J643">
        <v>0.51421099999999997</v>
      </c>
      <c r="K643">
        <v>28.088837000000002</v>
      </c>
      <c r="L643">
        <v>6975.0527339999999</v>
      </c>
      <c r="M643">
        <v>0</v>
      </c>
      <c r="N643">
        <v>0</v>
      </c>
      <c r="O643">
        <v>0</v>
      </c>
      <c r="P643">
        <v>0</v>
      </c>
      <c r="Q643">
        <v>26.804323</v>
      </c>
      <c r="R643">
        <v>0</v>
      </c>
      <c r="S643">
        <v>0.78871500000000005</v>
      </c>
      <c r="T643">
        <v>4.031739</v>
      </c>
      <c r="U643">
        <v>0.26947700000000002</v>
      </c>
      <c r="V643">
        <v>3.5060000000000001E-2</v>
      </c>
      <c r="W643">
        <v>3.7400999999999997E-2</v>
      </c>
      <c r="X643">
        <v>1.183E-2</v>
      </c>
      <c r="Y643">
        <v>7.9480000000000002E-3</v>
      </c>
      <c r="Z643" t="s">
        <v>663</v>
      </c>
    </row>
    <row r="644" spans="1:26" x14ac:dyDescent="0.25">
      <c r="A644" t="s">
        <v>664</v>
      </c>
      <c r="B644">
        <v>300</v>
      </c>
      <c r="D644">
        <v>60</v>
      </c>
      <c r="E644">
        <v>4.2640409999999997</v>
      </c>
      <c r="F644">
        <v>704.19879200000003</v>
      </c>
      <c r="G644">
        <v>72.302704000000006</v>
      </c>
      <c r="H644">
        <v>0.59372999999999998</v>
      </c>
      <c r="I644">
        <v>1026.127686</v>
      </c>
      <c r="J644">
        <v>0.54071000000000002</v>
      </c>
      <c r="K644">
        <v>29.582712000000001</v>
      </c>
      <c r="L644">
        <v>7249.9946289999998</v>
      </c>
      <c r="M644">
        <v>0</v>
      </c>
      <c r="N644">
        <v>0</v>
      </c>
      <c r="O644">
        <v>0</v>
      </c>
      <c r="P644">
        <v>0</v>
      </c>
      <c r="Q644">
        <v>28.198219000000002</v>
      </c>
      <c r="R644">
        <v>0</v>
      </c>
      <c r="S644">
        <v>0.77834000000000003</v>
      </c>
      <c r="T644">
        <v>4.0086320000000004</v>
      </c>
      <c r="U644">
        <v>0.26213700000000001</v>
      </c>
      <c r="V644">
        <v>3.3968999999999999E-2</v>
      </c>
      <c r="W644">
        <v>3.6357E-2</v>
      </c>
      <c r="X644">
        <v>1.1202999999999999E-2</v>
      </c>
      <c r="Y644">
        <v>7.6229999999999996E-3</v>
      </c>
      <c r="Z644" t="s">
        <v>664</v>
      </c>
    </row>
    <row r="645" spans="1:26" x14ac:dyDescent="0.25">
      <c r="A645" t="s">
        <v>665</v>
      </c>
      <c r="B645">
        <v>240</v>
      </c>
      <c r="D645">
        <v>60</v>
      </c>
      <c r="E645">
        <v>4.1289040000000004</v>
      </c>
      <c r="F645">
        <v>705.13195800000005</v>
      </c>
      <c r="G645">
        <v>72.187218000000001</v>
      </c>
      <c r="H645">
        <v>0.59364600000000001</v>
      </c>
      <c r="I645">
        <v>1026.016846</v>
      </c>
      <c r="J645">
        <v>0.52526099999999998</v>
      </c>
      <c r="K645">
        <v>28.951435</v>
      </c>
      <c r="L645">
        <v>7113.8525390000004</v>
      </c>
      <c r="M645">
        <v>0</v>
      </c>
      <c r="N645">
        <v>0</v>
      </c>
      <c r="O645">
        <v>0</v>
      </c>
      <c r="P645">
        <v>0</v>
      </c>
      <c r="Q645">
        <v>27.476561</v>
      </c>
      <c r="R645">
        <v>0</v>
      </c>
      <c r="S645">
        <v>0.78160399999999997</v>
      </c>
      <c r="T645">
        <v>4.0144289999999998</v>
      </c>
      <c r="U645">
        <v>0.25705899999999998</v>
      </c>
      <c r="V645">
        <v>3.3167000000000002E-2</v>
      </c>
      <c r="W645">
        <v>3.5317000000000001E-2</v>
      </c>
      <c r="X645">
        <v>1.0827E-2</v>
      </c>
      <c r="Y645">
        <v>7.3660000000000002E-3</v>
      </c>
      <c r="Z645" t="s">
        <v>665</v>
      </c>
    </row>
    <row r="646" spans="1:26" x14ac:dyDescent="0.25">
      <c r="A646" t="s">
        <v>666</v>
      </c>
      <c r="B646">
        <v>180</v>
      </c>
      <c r="D646">
        <v>60</v>
      </c>
      <c r="E646">
        <v>4.2723779999999998</v>
      </c>
      <c r="F646">
        <v>707.48272699999995</v>
      </c>
      <c r="G646">
        <v>71.506195000000005</v>
      </c>
      <c r="H646">
        <v>0.59211899999999995</v>
      </c>
      <c r="I646">
        <v>1024.976807</v>
      </c>
      <c r="J646">
        <v>0.54558200000000001</v>
      </c>
      <c r="K646">
        <v>30.218945999999999</v>
      </c>
      <c r="L646">
        <v>7455.5253910000001</v>
      </c>
      <c r="M646">
        <v>0</v>
      </c>
      <c r="N646">
        <v>0</v>
      </c>
      <c r="O646">
        <v>0</v>
      </c>
      <c r="P646">
        <v>0</v>
      </c>
      <c r="Q646">
        <v>28.700804000000002</v>
      </c>
      <c r="R646">
        <v>0</v>
      </c>
      <c r="S646">
        <v>0.77534800000000004</v>
      </c>
      <c r="T646">
        <v>3.8625479999999999</v>
      </c>
      <c r="U646">
        <v>0.24005299999999999</v>
      </c>
      <c r="V646">
        <v>2.9624999999999999E-2</v>
      </c>
      <c r="W646">
        <v>3.0672999999999999E-2</v>
      </c>
      <c r="X646">
        <v>9.2519999999999998E-3</v>
      </c>
      <c r="Y646">
        <v>6.4270000000000004E-3</v>
      </c>
      <c r="Z646" t="s">
        <v>666</v>
      </c>
    </row>
    <row r="647" spans="1:26" x14ac:dyDescent="0.25">
      <c r="A647" t="s">
        <v>667</v>
      </c>
      <c r="B647">
        <v>120</v>
      </c>
      <c r="D647">
        <v>60</v>
      </c>
      <c r="E647">
        <v>4.212898</v>
      </c>
      <c r="F647">
        <v>709.886169</v>
      </c>
      <c r="G647">
        <v>70.502823000000006</v>
      </c>
      <c r="H647">
        <v>0.59195299999999995</v>
      </c>
      <c r="I647">
        <v>1025.764404</v>
      </c>
      <c r="J647">
        <v>0.53389299999999995</v>
      </c>
      <c r="K647">
        <v>29.684989999999999</v>
      </c>
      <c r="L647">
        <v>7324.9609380000002</v>
      </c>
      <c r="M647">
        <v>0</v>
      </c>
      <c r="N647">
        <v>0</v>
      </c>
      <c r="O647">
        <v>0</v>
      </c>
      <c r="P647">
        <v>0</v>
      </c>
      <c r="Q647">
        <v>28.245895000000001</v>
      </c>
      <c r="R647">
        <v>0</v>
      </c>
      <c r="S647">
        <v>0.77221700000000004</v>
      </c>
      <c r="T647">
        <v>3.9654660000000002</v>
      </c>
      <c r="U647">
        <v>0.22587299999999999</v>
      </c>
      <c r="V647">
        <v>2.5794000000000001E-2</v>
      </c>
      <c r="W647">
        <v>2.6543000000000001E-2</v>
      </c>
      <c r="X647">
        <v>7.3049999999999999E-3</v>
      </c>
      <c r="Y647">
        <v>4.8129999999999996E-3</v>
      </c>
      <c r="Z647" t="s">
        <v>667</v>
      </c>
    </row>
    <row r="648" spans="1:26" x14ac:dyDescent="0.25">
      <c r="A648" t="s">
        <v>668</v>
      </c>
      <c r="B648">
        <v>60</v>
      </c>
      <c r="D648">
        <v>60</v>
      </c>
      <c r="E648">
        <v>4.1987040000000002</v>
      </c>
      <c r="F648">
        <v>711.06774900000005</v>
      </c>
      <c r="G648">
        <v>69.896156000000005</v>
      </c>
      <c r="H648">
        <v>0.59205099999999999</v>
      </c>
      <c r="I648">
        <v>1026.588501</v>
      </c>
      <c r="J648">
        <v>0.53192600000000001</v>
      </c>
      <c r="K648">
        <v>29.710084999999999</v>
      </c>
      <c r="L648">
        <v>7290.7451170000004</v>
      </c>
      <c r="M648">
        <v>0</v>
      </c>
      <c r="N648">
        <v>0</v>
      </c>
      <c r="O648">
        <v>0</v>
      </c>
      <c r="P648">
        <v>0</v>
      </c>
      <c r="Q648">
        <v>28.236113</v>
      </c>
      <c r="R648">
        <v>0</v>
      </c>
      <c r="S648">
        <v>0.77351999999999999</v>
      </c>
      <c r="T648">
        <v>4.030259</v>
      </c>
      <c r="U648">
        <v>0.224914</v>
      </c>
      <c r="V648">
        <v>2.5080000000000002E-2</v>
      </c>
      <c r="W648">
        <v>2.4979999999999999E-2</v>
      </c>
      <c r="X648">
        <v>7.1300000000000001E-3</v>
      </c>
      <c r="Y648">
        <v>4.4990000000000004E-3</v>
      </c>
      <c r="Z648" t="s">
        <v>668</v>
      </c>
    </row>
    <row r="649" spans="1:26" x14ac:dyDescent="0.25">
      <c r="A649" t="s">
        <v>669</v>
      </c>
      <c r="B649">
        <v>1440</v>
      </c>
      <c r="D649">
        <v>60</v>
      </c>
      <c r="E649">
        <v>4.2481559999999998</v>
      </c>
      <c r="F649">
        <v>712.86639400000001</v>
      </c>
      <c r="G649">
        <v>68.762885999999995</v>
      </c>
      <c r="H649">
        <v>0.59237200000000001</v>
      </c>
      <c r="I649">
        <v>1026.5736079999999</v>
      </c>
      <c r="J649">
        <v>0.54205300000000001</v>
      </c>
      <c r="K649">
        <v>30.553695999999999</v>
      </c>
      <c r="L649">
        <v>7533.658203</v>
      </c>
      <c r="M649">
        <v>0</v>
      </c>
      <c r="N649">
        <v>0</v>
      </c>
      <c r="O649">
        <v>0</v>
      </c>
      <c r="P649">
        <v>0</v>
      </c>
      <c r="Q649">
        <v>28.941279999999999</v>
      </c>
      <c r="R649">
        <v>0</v>
      </c>
      <c r="S649">
        <v>0.75492199999999998</v>
      </c>
      <c r="T649">
        <v>4.0853070000000002</v>
      </c>
      <c r="U649">
        <v>0.22487499999999999</v>
      </c>
      <c r="V649">
        <v>2.4829E-2</v>
      </c>
      <c r="W649">
        <v>2.4915E-2</v>
      </c>
      <c r="X649">
        <v>7.0429999999999998E-3</v>
      </c>
      <c r="Y649">
        <v>4.4710000000000001E-3</v>
      </c>
      <c r="Z649" t="s">
        <v>669</v>
      </c>
    </row>
    <row r="650" spans="1:26" x14ac:dyDescent="0.25">
      <c r="A650" t="s">
        <v>670</v>
      </c>
      <c r="B650">
        <v>1380</v>
      </c>
      <c r="D650">
        <v>60</v>
      </c>
      <c r="E650">
        <v>4.3286300000000004</v>
      </c>
      <c r="F650">
        <v>713.73791500000004</v>
      </c>
      <c r="G650">
        <v>67.752502000000007</v>
      </c>
      <c r="H650">
        <v>0.59174000000000004</v>
      </c>
      <c r="I650">
        <v>1026.019775</v>
      </c>
      <c r="J650">
        <v>0.55053799999999997</v>
      </c>
      <c r="K650">
        <v>31.099782999999999</v>
      </c>
      <c r="L650">
        <v>7647.8164059999999</v>
      </c>
      <c r="M650">
        <v>0</v>
      </c>
      <c r="N650">
        <v>0</v>
      </c>
      <c r="O650">
        <v>0</v>
      </c>
      <c r="P650">
        <v>0</v>
      </c>
      <c r="Q650">
        <v>29.567485999999999</v>
      </c>
      <c r="R650">
        <v>0</v>
      </c>
      <c r="S650">
        <v>0.73788399999999998</v>
      </c>
      <c r="T650">
        <v>3.9629240000000001</v>
      </c>
      <c r="U650">
        <v>0.23033799999999999</v>
      </c>
      <c r="V650">
        <v>2.5551999999999998E-2</v>
      </c>
      <c r="W650">
        <v>2.6093000000000002E-2</v>
      </c>
      <c r="X650">
        <v>7.3949999999999997E-3</v>
      </c>
      <c r="Y650">
        <v>4.9439999999999996E-3</v>
      </c>
      <c r="Z650" t="s">
        <v>670</v>
      </c>
    </row>
    <row r="651" spans="1:26" x14ac:dyDescent="0.25">
      <c r="A651" t="s">
        <v>671</v>
      </c>
      <c r="B651">
        <v>1320</v>
      </c>
      <c r="D651">
        <v>60</v>
      </c>
      <c r="E651">
        <v>4.1538510000000004</v>
      </c>
      <c r="F651">
        <v>713.75</v>
      </c>
      <c r="G651">
        <v>67.638023000000004</v>
      </c>
      <c r="H651">
        <v>0.59136100000000003</v>
      </c>
      <c r="I651">
        <v>1026.1362300000001</v>
      </c>
      <c r="J651">
        <v>0.52827999999999997</v>
      </c>
      <c r="K651">
        <v>29.793607999999999</v>
      </c>
      <c r="L651">
        <v>7361.9262699999999</v>
      </c>
      <c r="M651">
        <v>0</v>
      </c>
      <c r="N651">
        <v>0</v>
      </c>
      <c r="O651">
        <v>0</v>
      </c>
      <c r="P651">
        <v>0</v>
      </c>
      <c r="Q651">
        <v>28.346411</v>
      </c>
      <c r="R651">
        <v>0</v>
      </c>
      <c r="S651">
        <v>0.74307100000000004</v>
      </c>
      <c r="T651">
        <v>3.9195340000000001</v>
      </c>
      <c r="U651">
        <v>0.22998099999999999</v>
      </c>
      <c r="V651">
        <v>2.5758E-2</v>
      </c>
      <c r="W651">
        <v>2.6533999999999999E-2</v>
      </c>
      <c r="X651">
        <v>7.6410000000000002E-3</v>
      </c>
      <c r="Y651">
        <v>5.1120000000000002E-3</v>
      </c>
      <c r="Z651" t="s">
        <v>671</v>
      </c>
    </row>
    <row r="652" spans="1:26" x14ac:dyDescent="0.25">
      <c r="A652" t="s">
        <v>672</v>
      </c>
      <c r="B652">
        <v>1260</v>
      </c>
      <c r="D652">
        <v>60</v>
      </c>
      <c r="E652">
        <v>3.9255849999999999</v>
      </c>
      <c r="F652">
        <v>713.75</v>
      </c>
      <c r="G652">
        <v>67.770263999999997</v>
      </c>
      <c r="H652">
        <v>0.59131199999999995</v>
      </c>
      <c r="I652">
        <v>1026.346558</v>
      </c>
      <c r="J652">
        <v>0.49992399999999998</v>
      </c>
      <c r="K652">
        <v>28.342955</v>
      </c>
      <c r="L652">
        <v>6985.28125</v>
      </c>
      <c r="M652">
        <v>0</v>
      </c>
      <c r="N652">
        <v>0</v>
      </c>
      <c r="O652">
        <v>0</v>
      </c>
      <c r="P652">
        <v>0</v>
      </c>
      <c r="Q652">
        <v>26.829657000000001</v>
      </c>
      <c r="R652">
        <v>0</v>
      </c>
      <c r="S652">
        <v>0.743228</v>
      </c>
      <c r="T652">
        <v>3.945039</v>
      </c>
      <c r="U652">
        <v>0.22248200000000001</v>
      </c>
      <c r="V652">
        <v>2.5328E-2</v>
      </c>
      <c r="W652">
        <v>2.5316999999999999E-2</v>
      </c>
      <c r="X652">
        <v>7.1999999999999998E-3</v>
      </c>
      <c r="Y652">
        <v>4.5240000000000002E-3</v>
      </c>
      <c r="Z652" t="s">
        <v>672</v>
      </c>
    </row>
    <row r="653" spans="1:26" x14ac:dyDescent="0.25">
      <c r="A653" t="s">
        <v>673</v>
      </c>
      <c r="B653">
        <v>1200</v>
      </c>
      <c r="D653">
        <v>60</v>
      </c>
      <c r="E653">
        <v>3.6536300000000002</v>
      </c>
      <c r="F653">
        <v>713.75</v>
      </c>
      <c r="G653">
        <v>67.739006000000003</v>
      </c>
      <c r="H653">
        <v>0.59134500000000001</v>
      </c>
      <c r="I653">
        <v>1024.570557</v>
      </c>
      <c r="J653">
        <v>0.46305099999999999</v>
      </c>
      <c r="K653">
        <v>26.147214999999999</v>
      </c>
      <c r="L653">
        <v>6385.4458009999998</v>
      </c>
      <c r="M653">
        <v>0</v>
      </c>
      <c r="N653">
        <v>0</v>
      </c>
      <c r="O653">
        <v>0</v>
      </c>
      <c r="P653">
        <v>0</v>
      </c>
      <c r="Q653">
        <v>24.858978</v>
      </c>
      <c r="R653">
        <v>0</v>
      </c>
      <c r="S653">
        <v>0.75711899999999999</v>
      </c>
      <c r="T653">
        <v>3.8269169999999999</v>
      </c>
      <c r="U653">
        <v>0.22769500000000001</v>
      </c>
      <c r="V653">
        <v>2.6044999999999999E-2</v>
      </c>
      <c r="W653">
        <v>2.6651000000000001E-2</v>
      </c>
      <c r="X653">
        <v>7.6790000000000001E-3</v>
      </c>
      <c r="Y653">
        <v>5.071E-3</v>
      </c>
      <c r="Z653" t="s">
        <v>673</v>
      </c>
    </row>
    <row r="654" spans="1:26" x14ac:dyDescent="0.25">
      <c r="A654" t="s">
        <v>674</v>
      </c>
      <c r="B654">
        <v>1140</v>
      </c>
      <c r="D654">
        <v>60</v>
      </c>
      <c r="E654">
        <v>3.5598770000000002</v>
      </c>
      <c r="F654">
        <v>713.75</v>
      </c>
      <c r="G654">
        <v>67.904456999999994</v>
      </c>
      <c r="H654">
        <v>0.59194999999999998</v>
      </c>
      <c r="I654">
        <v>1027.6970209999999</v>
      </c>
      <c r="J654">
        <v>0.45216499999999998</v>
      </c>
      <c r="K654">
        <v>25.510777000000001</v>
      </c>
      <c r="L654">
        <v>6302.3549800000001</v>
      </c>
      <c r="M654">
        <v>0</v>
      </c>
      <c r="N654">
        <v>0</v>
      </c>
      <c r="O654">
        <v>0</v>
      </c>
      <c r="P654">
        <v>0</v>
      </c>
      <c r="Q654">
        <v>24.279651999999999</v>
      </c>
      <c r="R654">
        <v>0</v>
      </c>
      <c r="S654">
        <v>0.77221600000000001</v>
      </c>
      <c r="T654">
        <v>4.0410519999999996</v>
      </c>
      <c r="U654">
        <v>0.23578399999999999</v>
      </c>
      <c r="V654">
        <v>2.5808999999999999E-2</v>
      </c>
      <c r="W654">
        <v>2.5631999999999999E-2</v>
      </c>
      <c r="X654">
        <v>7.2740000000000001E-3</v>
      </c>
      <c r="Y654">
        <v>4.7320000000000001E-3</v>
      </c>
      <c r="Z654" t="s">
        <v>674</v>
      </c>
    </row>
    <row r="655" spans="1:26" x14ac:dyDescent="0.25">
      <c r="A655" t="s">
        <v>675</v>
      </c>
      <c r="B655">
        <v>1080</v>
      </c>
      <c r="D655">
        <v>60</v>
      </c>
      <c r="E655">
        <v>3.4473769999999999</v>
      </c>
      <c r="F655">
        <v>713.75</v>
      </c>
      <c r="G655">
        <v>68.022171</v>
      </c>
      <c r="H655">
        <v>0.59406899999999996</v>
      </c>
      <c r="I655">
        <v>1025.991577</v>
      </c>
      <c r="J655">
        <v>0.43912899999999999</v>
      </c>
      <c r="K655">
        <v>24.737465</v>
      </c>
      <c r="L655">
        <v>6111.2734380000002</v>
      </c>
      <c r="M655">
        <v>0</v>
      </c>
      <c r="N655">
        <v>0</v>
      </c>
      <c r="O655">
        <v>0</v>
      </c>
      <c r="P655">
        <v>0</v>
      </c>
      <c r="Q655">
        <v>23.487615999999999</v>
      </c>
      <c r="R655">
        <v>0</v>
      </c>
      <c r="S655">
        <v>0.73016199999999998</v>
      </c>
      <c r="T655">
        <v>4.2388589999999997</v>
      </c>
      <c r="U655">
        <v>0.241809</v>
      </c>
      <c r="V655">
        <v>2.5215999999999999E-2</v>
      </c>
      <c r="W655">
        <v>2.5711000000000001E-2</v>
      </c>
      <c r="X655">
        <v>7.2779999999999997E-3</v>
      </c>
      <c r="Y655">
        <v>4.8659999999999997E-3</v>
      </c>
      <c r="Z655" t="s">
        <v>675</v>
      </c>
    </row>
    <row r="656" spans="1:26" x14ac:dyDescent="0.25">
      <c r="A656" t="s">
        <v>676</v>
      </c>
      <c r="B656">
        <v>1020</v>
      </c>
      <c r="D656">
        <v>60</v>
      </c>
      <c r="E656">
        <v>3.5678869999999998</v>
      </c>
      <c r="F656">
        <v>713.75</v>
      </c>
      <c r="G656">
        <v>68.204909999999998</v>
      </c>
      <c r="H656">
        <v>0.59443900000000005</v>
      </c>
      <c r="I656">
        <v>1024.856323</v>
      </c>
      <c r="J656">
        <v>0.452351</v>
      </c>
      <c r="K656">
        <v>25.494693999999999</v>
      </c>
      <c r="L656">
        <v>6248.8598629999997</v>
      </c>
      <c r="M656">
        <v>0</v>
      </c>
      <c r="N656">
        <v>0</v>
      </c>
      <c r="O656">
        <v>0</v>
      </c>
      <c r="P656">
        <v>0</v>
      </c>
      <c r="Q656">
        <v>24.216792999999999</v>
      </c>
      <c r="R656">
        <v>0</v>
      </c>
      <c r="S656">
        <v>0.71714</v>
      </c>
      <c r="T656">
        <v>4.2498610000000001</v>
      </c>
      <c r="U656">
        <v>0.24140500000000001</v>
      </c>
      <c r="V656">
        <v>2.4594999999999999E-2</v>
      </c>
      <c r="W656">
        <v>2.5000999999999999E-2</v>
      </c>
      <c r="X656">
        <v>7.0650000000000001E-3</v>
      </c>
      <c r="Y656">
        <v>4.548E-3</v>
      </c>
      <c r="Z656" t="s">
        <v>676</v>
      </c>
    </row>
    <row r="657" spans="1:26" x14ac:dyDescent="0.25">
      <c r="A657" t="s">
        <v>677</v>
      </c>
      <c r="B657">
        <v>960</v>
      </c>
      <c r="D657">
        <v>60</v>
      </c>
      <c r="E657">
        <v>4.2112090000000002</v>
      </c>
      <c r="F657">
        <v>713.82556199999999</v>
      </c>
      <c r="G657">
        <v>68.606857000000005</v>
      </c>
      <c r="H657">
        <v>0.593028</v>
      </c>
      <c r="I657">
        <v>1029.4145510000001</v>
      </c>
      <c r="J657">
        <v>0.53467699999999996</v>
      </c>
      <c r="K657">
        <v>30.095880999999999</v>
      </c>
      <c r="L657">
        <v>7456.4985349999997</v>
      </c>
      <c r="M657">
        <v>0</v>
      </c>
      <c r="N657">
        <v>0</v>
      </c>
      <c r="O657">
        <v>0</v>
      </c>
      <c r="P657">
        <v>0</v>
      </c>
      <c r="Q657">
        <v>28.711663999999999</v>
      </c>
      <c r="R657">
        <v>0</v>
      </c>
      <c r="S657">
        <v>0.76927699999999999</v>
      </c>
      <c r="T657">
        <v>4.1902910000000002</v>
      </c>
      <c r="U657">
        <v>0.25964799999999999</v>
      </c>
      <c r="V657">
        <v>2.7661000000000002E-2</v>
      </c>
      <c r="W657">
        <v>2.7602000000000002E-2</v>
      </c>
      <c r="X657">
        <v>8.1259999999999995E-3</v>
      </c>
      <c r="Y657">
        <v>5.202E-3</v>
      </c>
      <c r="Z657" t="s">
        <v>677</v>
      </c>
    </row>
    <row r="658" spans="1:26" x14ac:dyDescent="0.25">
      <c r="A658" t="s">
        <v>678</v>
      </c>
      <c r="B658">
        <v>900</v>
      </c>
      <c r="D658">
        <v>60</v>
      </c>
      <c r="E658">
        <v>4.3805310000000004</v>
      </c>
      <c r="F658">
        <v>717.59271200000001</v>
      </c>
      <c r="G658">
        <v>68.834121999999994</v>
      </c>
      <c r="H658">
        <v>0.59079999999999999</v>
      </c>
      <c r="I658">
        <v>1033.7172849999999</v>
      </c>
      <c r="J658">
        <v>0.55812799999999996</v>
      </c>
      <c r="K658">
        <v>31.68693</v>
      </c>
      <c r="L658">
        <v>7857.5541990000002</v>
      </c>
      <c r="M658">
        <v>0</v>
      </c>
      <c r="N658">
        <v>0</v>
      </c>
      <c r="O658">
        <v>0</v>
      </c>
      <c r="P658">
        <v>0</v>
      </c>
      <c r="Q658">
        <v>30.060015</v>
      </c>
      <c r="R658">
        <v>0</v>
      </c>
      <c r="S658">
        <v>0.88120600000000004</v>
      </c>
      <c r="T658">
        <v>4.0111920000000003</v>
      </c>
      <c r="U658">
        <v>0.27332400000000001</v>
      </c>
      <c r="V658">
        <v>2.9897E-2</v>
      </c>
      <c r="W658">
        <v>2.8815E-2</v>
      </c>
      <c r="X658">
        <v>8.7460000000000003E-3</v>
      </c>
      <c r="Y658">
        <v>5.5700000000000003E-3</v>
      </c>
      <c r="Z658" t="s">
        <v>678</v>
      </c>
    </row>
    <row r="659" spans="1:26" x14ac:dyDescent="0.25">
      <c r="A659" t="s">
        <v>679</v>
      </c>
      <c r="B659">
        <v>840</v>
      </c>
      <c r="D659">
        <v>60</v>
      </c>
      <c r="E659">
        <v>4.3090279999999996</v>
      </c>
      <c r="F659">
        <v>720.27343800000006</v>
      </c>
      <c r="G659">
        <v>68.983063000000001</v>
      </c>
      <c r="H659">
        <v>0.59088200000000002</v>
      </c>
      <c r="I659">
        <v>1033.2296140000001</v>
      </c>
      <c r="J659">
        <v>0.55083899999999997</v>
      </c>
      <c r="K659">
        <v>31.305046000000001</v>
      </c>
      <c r="L659">
        <v>7764.2451170000004</v>
      </c>
      <c r="M659">
        <v>0</v>
      </c>
      <c r="N659">
        <v>0</v>
      </c>
      <c r="O659">
        <v>0</v>
      </c>
      <c r="P659">
        <v>0</v>
      </c>
      <c r="Q659">
        <v>29.809923000000001</v>
      </c>
      <c r="R659">
        <v>0</v>
      </c>
      <c r="S659">
        <v>0.86751800000000001</v>
      </c>
      <c r="T659">
        <v>3.9958450000000001</v>
      </c>
      <c r="U659">
        <v>0.27980899999999997</v>
      </c>
      <c r="V659">
        <v>3.0172999999999998E-2</v>
      </c>
      <c r="W659">
        <v>2.9515E-2</v>
      </c>
      <c r="X659">
        <v>8.5810000000000001E-3</v>
      </c>
      <c r="Y659">
        <v>5.2310000000000004E-3</v>
      </c>
      <c r="Z659" t="s">
        <v>679</v>
      </c>
    </row>
    <row r="660" spans="1:26" x14ac:dyDescent="0.25">
      <c r="A660" t="s">
        <v>680</v>
      </c>
      <c r="B660">
        <v>780</v>
      </c>
      <c r="D660">
        <v>60</v>
      </c>
      <c r="E660">
        <v>4.2804450000000003</v>
      </c>
      <c r="F660">
        <v>721.85327099999995</v>
      </c>
      <c r="G660">
        <v>69.180199000000002</v>
      </c>
      <c r="H660">
        <v>0.59114</v>
      </c>
      <c r="I660">
        <v>1032.8706050000001</v>
      </c>
      <c r="J660">
        <v>0.543408</v>
      </c>
      <c r="K660">
        <v>30.908075</v>
      </c>
      <c r="L660">
        <v>7634.7758789999998</v>
      </c>
      <c r="M660">
        <v>0</v>
      </c>
      <c r="N660">
        <v>0</v>
      </c>
      <c r="O660">
        <v>0</v>
      </c>
      <c r="P660">
        <v>0</v>
      </c>
      <c r="Q660">
        <v>29.462492000000001</v>
      </c>
      <c r="R660">
        <v>0</v>
      </c>
      <c r="S660">
        <v>0.84030700000000003</v>
      </c>
      <c r="T660">
        <v>4.0217539999999996</v>
      </c>
      <c r="U660">
        <v>0.287632</v>
      </c>
      <c r="V660">
        <v>2.9446E-2</v>
      </c>
      <c r="W660">
        <v>2.8124E-2</v>
      </c>
      <c r="X660">
        <v>8.175E-3</v>
      </c>
      <c r="Y660">
        <v>4.8500000000000001E-3</v>
      </c>
      <c r="Z660" t="s">
        <v>680</v>
      </c>
    </row>
    <row r="661" spans="1:26" x14ac:dyDescent="0.25">
      <c r="A661" t="s">
        <v>681</v>
      </c>
      <c r="B661">
        <v>720</v>
      </c>
      <c r="D661">
        <v>60</v>
      </c>
      <c r="E661">
        <v>4.2795579999999998</v>
      </c>
      <c r="F661">
        <v>722.93255599999998</v>
      </c>
      <c r="G661">
        <v>69.281288000000004</v>
      </c>
      <c r="H661">
        <v>0.59192400000000001</v>
      </c>
      <c r="I661">
        <v>1033.1864009999999</v>
      </c>
      <c r="J661">
        <v>0.54299600000000003</v>
      </c>
      <c r="K661">
        <v>31.026693000000002</v>
      </c>
      <c r="L661">
        <v>7661.7709960000002</v>
      </c>
      <c r="M661">
        <v>0</v>
      </c>
      <c r="N661">
        <v>0</v>
      </c>
      <c r="O661">
        <v>0</v>
      </c>
      <c r="P661">
        <v>0</v>
      </c>
      <c r="Q661">
        <v>29.547505999999998</v>
      </c>
      <c r="R661">
        <v>0</v>
      </c>
      <c r="S661">
        <v>0.84761399999999998</v>
      </c>
      <c r="T661">
        <v>4.1143039999999997</v>
      </c>
      <c r="U661">
        <v>0.29237099999999999</v>
      </c>
      <c r="V661">
        <v>3.0126E-2</v>
      </c>
      <c r="W661">
        <v>2.8805000000000001E-2</v>
      </c>
      <c r="X661">
        <v>8.3309999999999999E-3</v>
      </c>
      <c r="Y661">
        <v>4.9750000000000003E-3</v>
      </c>
      <c r="Z661" t="s">
        <v>681</v>
      </c>
    </row>
    <row r="662" spans="1:26" x14ac:dyDescent="0.25">
      <c r="A662" t="s">
        <v>682</v>
      </c>
      <c r="B662">
        <v>660</v>
      </c>
      <c r="D662">
        <v>60</v>
      </c>
      <c r="E662">
        <v>3.9398179999999998</v>
      </c>
      <c r="F662">
        <v>724.91223100000002</v>
      </c>
      <c r="G662">
        <v>69.507378000000003</v>
      </c>
      <c r="H662">
        <v>0.59364899999999998</v>
      </c>
      <c r="I662">
        <v>1031.8289789999999</v>
      </c>
      <c r="J662">
        <v>0.50419899999999995</v>
      </c>
      <c r="K662">
        <v>28.852884</v>
      </c>
      <c r="L662">
        <v>7142.8154299999997</v>
      </c>
      <c r="M662">
        <v>0</v>
      </c>
      <c r="N662">
        <v>0</v>
      </c>
      <c r="O662">
        <v>0</v>
      </c>
      <c r="P662">
        <v>0</v>
      </c>
      <c r="Q662">
        <v>27.321766</v>
      </c>
      <c r="R662">
        <v>0</v>
      </c>
      <c r="S662">
        <v>0.80477200000000004</v>
      </c>
      <c r="T662">
        <v>4.2694159999999997</v>
      </c>
      <c r="U662">
        <v>0.29911100000000002</v>
      </c>
      <c r="V662">
        <v>3.1127999999999999E-2</v>
      </c>
      <c r="W662">
        <v>3.0365E-2</v>
      </c>
      <c r="X662">
        <v>8.4759999999999992E-3</v>
      </c>
      <c r="Y662">
        <v>5.2300000000000003E-3</v>
      </c>
      <c r="Z662" t="s">
        <v>682</v>
      </c>
    </row>
    <row r="663" spans="1:26" x14ac:dyDescent="0.25">
      <c r="A663" t="s">
        <v>683</v>
      </c>
      <c r="B663">
        <v>600</v>
      </c>
      <c r="D663">
        <v>60</v>
      </c>
      <c r="E663">
        <v>4.0994590000000004</v>
      </c>
      <c r="F663">
        <v>725.03131099999996</v>
      </c>
      <c r="G663">
        <v>69.858383000000003</v>
      </c>
      <c r="H663">
        <v>0.59377400000000002</v>
      </c>
      <c r="I663">
        <v>1032.099487</v>
      </c>
      <c r="J663">
        <v>0.51917899999999995</v>
      </c>
      <c r="K663">
        <v>29.733231</v>
      </c>
      <c r="L663">
        <v>7386.5771480000003</v>
      </c>
      <c r="M663">
        <v>0</v>
      </c>
      <c r="N663">
        <v>0</v>
      </c>
      <c r="O663">
        <v>0</v>
      </c>
      <c r="P663">
        <v>0</v>
      </c>
      <c r="Q663">
        <v>28.245069999999998</v>
      </c>
      <c r="R663">
        <v>0</v>
      </c>
      <c r="S663">
        <v>0.819079</v>
      </c>
      <c r="T663">
        <v>4.2930039999999998</v>
      </c>
      <c r="U663">
        <v>0.29330699999999998</v>
      </c>
      <c r="V663">
        <v>3.1040000000000002E-2</v>
      </c>
      <c r="W663">
        <v>3.0238000000000001E-2</v>
      </c>
      <c r="X663">
        <v>8.5909999999999997E-3</v>
      </c>
      <c r="Y663">
        <v>5.3899999999999998E-3</v>
      </c>
      <c r="Z663" t="s">
        <v>683</v>
      </c>
    </row>
    <row r="664" spans="1:26" x14ac:dyDescent="0.25">
      <c r="A664" t="s">
        <v>684</v>
      </c>
      <c r="B664">
        <v>540</v>
      </c>
      <c r="D664">
        <v>60</v>
      </c>
      <c r="E664">
        <v>3.8253499999999998</v>
      </c>
      <c r="F664">
        <v>727.07635500000004</v>
      </c>
      <c r="G664">
        <v>70.411170999999996</v>
      </c>
      <c r="H664">
        <v>0.59367800000000004</v>
      </c>
      <c r="I664">
        <v>1030.6263429999999</v>
      </c>
      <c r="J664">
        <v>0.48649999999999999</v>
      </c>
      <c r="K664">
        <v>27.933350000000001</v>
      </c>
      <c r="L664">
        <v>7036.9492190000001</v>
      </c>
      <c r="M664">
        <v>0</v>
      </c>
      <c r="N664">
        <v>0</v>
      </c>
      <c r="O664">
        <v>0</v>
      </c>
      <c r="P664">
        <v>0</v>
      </c>
      <c r="Q664">
        <v>26.510092</v>
      </c>
      <c r="R664">
        <v>0</v>
      </c>
      <c r="S664">
        <v>0.83090399999999998</v>
      </c>
      <c r="T664">
        <v>4.2187729999999997</v>
      </c>
      <c r="U664">
        <v>0.28046300000000002</v>
      </c>
      <c r="V664">
        <v>3.1661000000000002E-2</v>
      </c>
      <c r="W664">
        <v>3.0905999999999999E-2</v>
      </c>
      <c r="X664">
        <v>8.6140000000000001E-3</v>
      </c>
      <c r="Y664">
        <v>5.3350000000000003E-3</v>
      </c>
      <c r="Z664" t="s">
        <v>684</v>
      </c>
    </row>
    <row r="665" spans="1:26" x14ac:dyDescent="0.25">
      <c r="A665" t="s">
        <v>685</v>
      </c>
      <c r="B665">
        <v>480</v>
      </c>
      <c r="D665">
        <v>60</v>
      </c>
      <c r="E665">
        <v>3.7825579999999999</v>
      </c>
      <c r="F665">
        <v>729.64837599999998</v>
      </c>
      <c r="G665">
        <v>71.034889000000007</v>
      </c>
      <c r="H665">
        <v>0.59339200000000003</v>
      </c>
      <c r="I665">
        <v>1030.322876</v>
      </c>
      <c r="J665">
        <v>0.47758400000000001</v>
      </c>
      <c r="K665">
        <v>27.46677</v>
      </c>
      <c r="L665">
        <v>6848.1059569999998</v>
      </c>
      <c r="M665">
        <v>0</v>
      </c>
      <c r="N665">
        <v>0</v>
      </c>
      <c r="O665">
        <v>0</v>
      </c>
      <c r="P665">
        <v>0</v>
      </c>
      <c r="Q665">
        <v>26.088158</v>
      </c>
      <c r="R665">
        <v>0</v>
      </c>
      <c r="S665">
        <v>0.81673499999999999</v>
      </c>
      <c r="T665">
        <v>4.2001549999999996</v>
      </c>
      <c r="U665">
        <v>0.26682800000000001</v>
      </c>
      <c r="V665">
        <v>3.1376000000000001E-2</v>
      </c>
      <c r="W665">
        <v>3.1326E-2</v>
      </c>
      <c r="X665">
        <v>9.018E-3</v>
      </c>
      <c r="Y665">
        <v>5.9389999999999998E-3</v>
      </c>
      <c r="Z665" t="s">
        <v>685</v>
      </c>
    </row>
    <row r="666" spans="1:26" x14ac:dyDescent="0.25">
      <c r="A666" t="s">
        <v>686</v>
      </c>
      <c r="B666">
        <v>420</v>
      </c>
      <c r="D666">
        <v>60</v>
      </c>
      <c r="E666">
        <v>3.6989830000000001</v>
      </c>
      <c r="F666">
        <v>731.97650099999998</v>
      </c>
      <c r="G666">
        <v>71.576515000000001</v>
      </c>
      <c r="H666">
        <v>0.59288399999999997</v>
      </c>
      <c r="I666">
        <v>1030.333374</v>
      </c>
      <c r="J666">
        <v>0.46905200000000002</v>
      </c>
      <c r="K666">
        <v>27.019158999999998</v>
      </c>
      <c r="L666">
        <v>6718.7163090000004</v>
      </c>
      <c r="M666">
        <v>0</v>
      </c>
      <c r="N666">
        <v>0</v>
      </c>
      <c r="O666">
        <v>0</v>
      </c>
      <c r="P666">
        <v>0</v>
      </c>
      <c r="Q666">
        <v>25.685575</v>
      </c>
      <c r="R666">
        <v>0</v>
      </c>
      <c r="S666">
        <v>0.78880099999999997</v>
      </c>
      <c r="T666">
        <v>4.155621</v>
      </c>
      <c r="U666">
        <v>0.26999800000000002</v>
      </c>
      <c r="V666">
        <v>3.1248000000000001E-2</v>
      </c>
      <c r="W666">
        <v>3.0877000000000002E-2</v>
      </c>
      <c r="X666">
        <v>8.8319999999999996E-3</v>
      </c>
      <c r="Y666">
        <v>5.6080000000000001E-3</v>
      </c>
      <c r="Z666" t="s">
        <v>686</v>
      </c>
    </row>
    <row r="667" spans="1:26" x14ac:dyDescent="0.25">
      <c r="A667" t="s">
        <v>687</v>
      </c>
      <c r="B667">
        <v>360</v>
      </c>
      <c r="D667">
        <v>60</v>
      </c>
      <c r="E667">
        <v>3.7193879999999999</v>
      </c>
      <c r="F667">
        <v>733.229919</v>
      </c>
      <c r="G667">
        <v>71.917755</v>
      </c>
      <c r="H667">
        <v>0.59281499999999998</v>
      </c>
      <c r="I667">
        <v>1030.4068600000001</v>
      </c>
      <c r="J667">
        <v>0.47230499999999997</v>
      </c>
      <c r="K667">
        <v>27.097107000000001</v>
      </c>
      <c r="L667">
        <v>6672.1367190000001</v>
      </c>
      <c r="M667">
        <v>0</v>
      </c>
      <c r="N667">
        <v>0</v>
      </c>
      <c r="O667">
        <v>0</v>
      </c>
      <c r="P667">
        <v>0</v>
      </c>
      <c r="Q667">
        <v>25.771954999999998</v>
      </c>
      <c r="R667">
        <v>0</v>
      </c>
      <c r="S667">
        <v>0.78915999999999997</v>
      </c>
      <c r="T667">
        <v>4.1468049999999996</v>
      </c>
      <c r="U667">
        <v>0.275673</v>
      </c>
      <c r="V667">
        <v>3.1477999999999999E-2</v>
      </c>
      <c r="W667">
        <v>3.0627000000000001E-2</v>
      </c>
      <c r="X667">
        <v>8.8109999999999994E-3</v>
      </c>
      <c r="Y667">
        <v>5.6309999999999997E-3</v>
      </c>
      <c r="Z667" t="s">
        <v>687</v>
      </c>
    </row>
    <row r="668" spans="1:26" x14ac:dyDescent="0.25">
      <c r="A668" t="s">
        <v>688</v>
      </c>
      <c r="B668">
        <v>300</v>
      </c>
      <c r="D668">
        <v>60</v>
      </c>
      <c r="E668">
        <v>3.9510269999999998</v>
      </c>
      <c r="F668">
        <v>735.49578899999995</v>
      </c>
      <c r="G668">
        <v>71.604720999999998</v>
      </c>
      <c r="H668">
        <v>0.59299400000000002</v>
      </c>
      <c r="I668">
        <v>1030.721436</v>
      </c>
      <c r="J668">
        <v>0.50364500000000001</v>
      </c>
      <c r="K668">
        <v>29.062296</v>
      </c>
      <c r="L668">
        <v>7191.466797</v>
      </c>
      <c r="M668">
        <v>0</v>
      </c>
      <c r="N668">
        <v>0</v>
      </c>
      <c r="O668">
        <v>0</v>
      </c>
      <c r="P668">
        <v>0</v>
      </c>
      <c r="Q668">
        <v>27.594894</v>
      </c>
      <c r="R668">
        <v>0</v>
      </c>
      <c r="S668">
        <v>0.76977200000000001</v>
      </c>
      <c r="T668">
        <v>4.184615</v>
      </c>
      <c r="U668">
        <v>0.282613</v>
      </c>
      <c r="V668">
        <v>3.2528000000000001E-2</v>
      </c>
      <c r="W668">
        <v>3.1744000000000001E-2</v>
      </c>
      <c r="X668">
        <v>8.4119999999999993E-3</v>
      </c>
      <c r="Y668">
        <v>5.3080000000000002E-3</v>
      </c>
      <c r="Z668" t="s">
        <v>688</v>
      </c>
    </row>
    <row r="669" spans="1:26" x14ac:dyDescent="0.25">
      <c r="A669" t="s">
        <v>689</v>
      </c>
      <c r="B669">
        <v>240</v>
      </c>
      <c r="D669">
        <v>60</v>
      </c>
      <c r="E669">
        <v>3.7098740000000001</v>
      </c>
      <c r="F669">
        <v>738.753784</v>
      </c>
      <c r="G669">
        <v>72.417029999999997</v>
      </c>
      <c r="H669">
        <v>0.59323800000000004</v>
      </c>
      <c r="I669">
        <v>1030.591064</v>
      </c>
      <c r="J669">
        <v>0.47250500000000001</v>
      </c>
      <c r="K669">
        <v>27.375033999999999</v>
      </c>
      <c r="L669">
        <v>6774.5</v>
      </c>
      <c r="M669">
        <v>0</v>
      </c>
      <c r="N669">
        <v>0</v>
      </c>
      <c r="O669">
        <v>0</v>
      </c>
      <c r="P669">
        <v>0</v>
      </c>
      <c r="Q669">
        <v>26.020105000000001</v>
      </c>
      <c r="R669">
        <v>0</v>
      </c>
      <c r="S669">
        <v>0.75568400000000002</v>
      </c>
      <c r="T669">
        <v>4.1540309999999998</v>
      </c>
      <c r="U669">
        <v>0.30272199999999999</v>
      </c>
      <c r="V669">
        <v>3.6124000000000003E-2</v>
      </c>
      <c r="W669">
        <v>3.5827999999999999E-2</v>
      </c>
      <c r="X669">
        <v>8.3499999999999998E-3</v>
      </c>
      <c r="Y669">
        <v>5.3639999999999998E-3</v>
      </c>
      <c r="Z669" t="s">
        <v>689</v>
      </c>
    </row>
    <row r="670" spans="1:26" x14ac:dyDescent="0.25">
      <c r="A670" t="s">
        <v>690</v>
      </c>
      <c r="B670">
        <v>180</v>
      </c>
      <c r="D670">
        <v>60</v>
      </c>
      <c r="E670">
        <v>3.7359749999999998</v>
      </c>
      <c r="F670">
        <v>742.703979</v>
      </c>
      <c r="G670">
        <v>72.098395999999994</v>
      </c>
      <c r="H670">
        <v>0.59320099999999998</v>
      </c>
      <c r="I670">
        <v>1030.1885990000001</v>
      </c>
      <c r="J670">
        <v>0.47643600000000003</v>
      </c>
      <c r="K670">
        <v>27.708801000000001</v>
      </c>
      <c r="L670">
        <v>6800.3803710000002</v>
      </c>
      <c r="M670">
        <v>0</v>
      </c>
      <c r="N670">
        <v>0</v>
      </c>
      <c r="O670">
        <v>0</v>
      </c>
      <c r="P670">
        <v>0</v>
      </c>
      <c r="Q670">
        <v>26.388372</v>
      </c>
      <c r="R670">
        <v>0</v>
      </c>
      <c r="S670">
        <v>0.74338000000000004</v>
      </c>
      <c r="T670">
        <v>4.1455310000000001</v>
      </c>
      <c r="U670">
        <v>0.30303799999999997</v>
      </c>
      <c r="V670">
        <v>3.5993999999999998E-2</v>
      </c>
      <c r="W670">
        <v>3.5506999999999997E-2</v>
      </c>
      <c r="X670">
        <v>8.2789999999999999E-3</v>
      </c>
      <c r="Y670">
        <v>5.5009999999999998E-3</v>
      </c>
      <c r="Z670" t="s">
        <v>690</v>
      </c>
    </row>
    <row r="671" spans="1:26" x14ac:dyDescent="0.25">
      <c r="A671" t="s">
        <v>691</v>
      </c>
      <c r="B671">
        <v>120</v>
      </c>
      <c r="D671">
        <v>60</v>
      </c>
      <c r="E671">
        <v>3.6907890000000001</v>
      </c>
      <c r="F671">
        <v>747.84381099999996</v>
      </c>
      <c r="G671">
        <v>71.597877999999994</v>
      </c>
      <c r="H671">
        <v>0.59320600000000001</v>
      </c>
      <c r="I671">
        <v>1030.921143</v>
      </c>
      <c r="J671">
        <v>0.46779300000000001</v>
      </c>
      <c r="K671">
        <v>27.515498999999998</v>
      </c>
      <c r="L671">
        <v>6884.8051759999998</v>
      </c>
      <c r="M671">
        <v>0</v>
      </c>
      <c r="N671">
        <v>0</v>
      </c>
      <c r="O671">
        <v>0</v>
      </c>
      <c r="P671">
        <v>0</v>
      </c>
      <c r="Q671">
        <v>26.161617</v>
      </c>
      <c r="R671">
        <v>0</v>
      </c>
      <c r="S671">
        <v>0.702102</v>
      </c>
      <c r="T671">
        <v>4.2782299999999998</v>
      </c>
      <c r="U671">
        <v>0.29014899999999999</v>
      </c>
      <c r="V671">
        <v>3.2437000000000001E-2</v>
      </c>
      <c r="W671">
        <v>3.2539999999999999E-2</v>
      </c>
      <c r="X671">
        <v>7.5640000000000004E-3</v>
      </c>
      <c r="Y671">
        <v>5.0939999999999996E-3</v>
      </c>
      <c r="Z671" t="s">
        <v>691</v>
      </c>
    </row>
    <row r="672" spans="1:26" x14ac:dyDescent="0.25">
      <c r="A672" t="s">
        <v>692</v>
      </c>
      <c r="B672">
        <v>60</v>
      </c>
      <c r="D672">
        <v>60</v>
      </c>
      <c r="E672">
        <v>3.821027</v>
      </c>
      <c r="F672">
        <v>752.80835000000002</v>
      </c>
      <c r="G672">
        <v>70.191269000000005</v>
      </c>
      <c r="H672">
        <v>0.59115499999999999</v>
      </c>
      <c r="I672">
        <v>1027.9467770000001</v>
      </c>
      <c r="J672">
        <v>0.48519800000000002</v>
      </c>
      <c r="K672">
        <v>28.839061999999998</v>
      </c>
      <c r="L672">
        <v>7123.0395509999998</v>
      </c>
      <c r="M672">
        <v>0</v>
      </c>
      <c r="N672">
        <v>0</v>
      </c>
      <c r="O672">
        <v>0</v>
      </c>
      <c r="P672">
        <v>0</v>
      </c>
      <c r="Q672">
        <v>27.434158</v>
      </c>
      <c r="R672">
        <v>0</v>
      </c>
      <c r="S672">
        <v>0.69298899999999997</v>
      </c>
      <c r="T672">
        <v>3.9427720000000002</v>
      </c>
      <c r="U672">
        <v>0.264318</v>
      </c>
      <c r="V672">
        <v>2.9201000000000001E-2</v>
      </c>
      <c r="W672">
        <v>2.9686000000000001E-2</v>
      </c>
      <c r="X672">
        <v>7.2989999999999999E-3</v>
      </c>
      <c r="Y672">
        <v>4.6829999999999997E-3</v>
      </c>
      <c r="Z672" t="s">
        <v>692</v>
      </c>
    </row>
    <row r="673" spans="1:26" x14ac:dyDescent="0.25">
      <c r="A673" t="s">
        <v>693</v>
      </c>
      <c r="B673">
        <v>1440</v>
      </c>
      <c r="D673">
        <v>60</v>
      </c>
      <c r="E673">
        <v>3.870012</v>
      </c>
      <c r="F673">
        <v>757.38714600000003</v>
      </c>
      <c r="G673">
        <v>69.311913000000004</v>
      </c>
      <c r="H673">
        <v>0.59162000000000003</v>
      </c>
      <c r="I673">
        <v>1027.009888</v>
      </c>
      <c r="J673">
        <v>0.49070900000000001</v>
      </c>
      <c r="K673">
        <v>29.349900999999999</v>
      </c>
      <c r="L673">
        <v>7211.5834960000002</v>
      </c>
      <c r="M673">
        <v>0</v>
      </c>
      <c r="N673">
        <v>0</v>
      </c>
      <c r="O673">
        <v>0</v>
      </c>
      <c r="P673">
        <v>0</v>
      </c>
      <c r="Q673">
        <v>27.911111999999999</v>
      </c>
      <c r="R673">
        <v>0</v>
      </c>
      <c r="S673">
        <v>0.69715000000000005</v>
      </c>
      <c r="T673">
        <v>3.9701300000000002</v>
      </c>
      <c r="U673">
        <v>0.25939099999999998</v>
      </c>
      <c r="V673">
        <v>2.8028000000000001E-2</v>
      </c>
      <c r="W673">
        <v>2.7453999999999999E-2</v>
      </c>
      <c r="X673">
        <v>7.038E-3</v>
      </c>
      <c r="Y673">
        <v>4.3359999999999996E-3</v>
      </c>
      <c r="Z673" t="s">
        <v>693</v>
      </c>
    </row>
    <row r="674" spans="1:26" x14ac:dyDescent="0.25">
      <c r="A674" t="s">
        <v>694</v>
      </c>
      <c r="B674">
        <v>1380</v>
      </c>
      <c r="D674">
        <v>60</v>
      </c>
      <c r="E674">
        <v>3.9106040000000002</v>
      </c>
      <c r="F674">
        <v>761.08239700000001</v>
      </c>
      <c r="G674">
        <v>69.112267000000003</v>
      </c>
      <c r="H674">
        <v>0.59221999999999997</v>
      </c>
      <c r="I674">
        <v>1027.4298100000001</v>
      </c>
      <c r="J674">
        <v>0.49646000000000001</v>
      </c>
      <c r="K674">
        <v>29.902946</v>
      </c>
      <c r="L674">
        <v>7329.7958980000003</v>
      </c>
      <c r="M674">
        <v>0</v>
      </c>
      <c r="N674">
        <v>0</v>
      </c>
      <c r="O674">
        <v>0</v>
      </c>
      <c r="P674">
        <v>0</v>
      </c>
      <c r="Q674">
        <v>28.496777000000002</v>
      </c>
      <c r="R674">
        <v>0</v>
      </c>
      <c r="S674">
        <v>0.68872800000000001</v>
      </c>
      <c r="T674">
        <v>3.9985249999999999</v>
      </c>
      <c r="U674">
        <v>0.284966</v>
      </c>
      <c r="V674">
        <v>3.0596000000000002E-2</v>
      </c>
      <c r="W674">
        <v>2.9984E-2</v>
      </c>
      <c r="X674">
        <v>7.247E-3</v>
      </c>
      <c r="Y674">
        <v>4.6119999999999998E-3</v>
      </c>
      <c r="Z674" t="s">
        <v>694</v>
      </c>
    </row>
    <row r="675" spans="1:26" x14ac:dyDescent="0.25">
      <c r="A675" t="s">
        <v>695</v>
      </c>
      <c r="B675">
        <v>1320</v>
      </c>
      <c r="D675">
        <v>60</v>
      </c>
      <c r="E675">
        <v>3.9236059999999999</v>
      </c>
      <c r="F675">
        <v>763.93139599999995</v>
      </c>
      <c r="G675">
        <v>68.983954999999995</v>
      </c>
      <c r="H675">
        <v>0.59204000000000001</v>
      </c>
      <c r="I675">
        <v>1027.608643</v>
      </c>
      <c r="J675">
        <v>0.50111499999999998</v>
      </c>
      <c r="K675">
        <v>30.377503999999998</v>
      </c>
      <c r="L675">
        <v>7471.6152339999999</v>
      </c>
      <c r="M675">
        <v>0</v>
      </c>
      <c r="N675">
        <v>0</v>
      </c>
      <c r="O675">
        <v>0</v>
      </c>
      <c r="P675">
        <v>0</v>
      </c>
      <c r="Q675">
        <v>28.847548</v>
      </c>
      <c r="R675">
        <v>0</v>
      </c>
      <c r="S675">
        <v>0.698492</v>
      </c>
      <c r="T675">
        <v>3.8876849999999998</v>
      </c>
      <c r="U675">
        <v>0.31388700000000003</v>
      </c>
      <c r="V675">
        <v>3.3212999999999999E-2</v>
      </c>
      <c r="W675">
        <v>3.456E-2</v>
      </c>
      <c r="X675">
        <v>8.1989999999999997E-3</v>
      </c>
      <c r="Y675">
        <v>5.6979999999999999E-3</v>
      </c>
      <c r="Z675" t="s">
        <v>695</v>
      </c>
    </row>
    <row r="676" spans="1:26" x14ac:dyDescent="0.25">
      <c r="A676" t="s">
        <v>696</v>
      </c>
      <c r="B676">
        <v>1260</v>
      </c>
      <c r="D676">
        <v>60</v>
      </c>
      <c r="E676">
        <v>3.7725330000000001</v>
      </c>
      <c r="F676">
        <v>764.96185300000002</v>
      </c>
      <c r="G676">
        <v>69.099152000000004</v>
      </c>
      <c r="H676">
        <v>0.59163900000000003</v>
      </c>
      <c r="I676">
        <v>1029.4770510000001</v>
      </c>
      <c r="J676">
        <v>0.47933700000000001</v>
      </c>
      <c r="K676">
        <v>29.146474999999999</v>
      </c>
      <c r="L676">
        <v>7214.3818359999996</v>
      </c>
      <c r="M676">
        <v>0</v>
      </c>
      <c r="N676">
        <v>0</v>
      </c>
      <c r="O676">
        <v>0</v>
      </c>
      <c r="P676">
        <v>0</v>
      </c>
      <c r="Q676">
        <v>27.703088999999999</v>
      </c>
      <c r="R676">
        <v>0</v>
      </c>
      <c r="S676">
        <v>0.72228099999999995</v>
      </c>
      <c r="T676">
        <v>3.8386019999999998</v>
      </c>
      <c r="U676">
        <v>0.33653100000000002</v>
      </c>
      <c r="V676">
        <v>3.6056999999999999E-2</v>
      </c>
      <c r="W676">
        <v>3.8529000000000001E-2</v>
      </c>
      <c r="X676">
        <v>8.8000000000000005E-3</v>
      </c>
      <c r="Y676">
        <v>6.3109999999999998E-3</v>
      </c>
      <c r="Z676" t="s">
        <v>696</v>
      </c>
    </row>
    <row r="677" spans="1:26" x14ac:dyDescent="0.25">
      <c r="A677" t="s">
        <v>697</v>
      </c>
      <c r="B677">
        <v>1200</v>
      </c>
      <c r="D677">
        <v>60</v>
      </c>
      <c r="E677">
        <v>3.7331460000000001</v>
      </c>
      <c r="F677">
        <v>765</v>
      </c>
      <c r="G677">
        <v>69.201324</v>
      </c>
      <c r="H677">
        <v>0.59096700000000002</v>
      </c>
      <c r="I677">
        <v>1031.2463379999999</v>
      </c>
      <c r="J677">
        <v>0.47525200000000001</v>
      </c>
      <c r="K677">
        <v>28.736864000000001</v>
      </c>
      <c r="L677">
        <v>7108.5419920000004</v>
      </c>
      <c r="M677">
        <v>0</v>
      </c>
      <c r="N677">
        <v>0</v>
      </c>
      <c r="O677">
        <v>0</v>
      </c>
      <c r="P677">
        <v>0</v>
      </c>
      <c r="Q677">
        <v>27.402239000000002</v>
      </c>
      <c r="R677">
        <v>0</v>
      </c>
      <c r="S677">
        <v>0.74005399999999999</v>
      </c>
      <c r="T677">
        <v>3.8386110000000002</v>
      </c>
      <c r="U677">
        <v>0.33235300000000001</v>
      </c>
      <c r="V677">
        <v>3.5777999999999997E-2</v>
      </c>
      <c r="W677">
        <v>3.7788000000000002E-2</v>
      </c>
      <c r="X677">
        <v>8.9639999999999997E-3</v>
      </c>
      <c r="Y677">
        <v>6.7799999999999996E-3</v>
      </c>
      <c r="Z677" t="s">
        <v>697</v>
      </c>
    </row>
    <row r="678" spans="1:26" x14ac:dyDescent="0.25">
      <c r="A678" t="s">
        <v>698</v>
      </c>
      <c r="B678">
        <v>1140</v>
      </c>
      <c r="D678">
        <v>60</v>
      </c>
      <c r="E678">
        <v>4.0373039999999998</v>
      </c>
      <c r="F678">
        <v>763.30120799999997</v>
      </c>
      <c r="G678">
        <v>69.284676000000005</v>
      </c>
      <c r="H678">
        <v>0.59153500000000003</v>
      </c>
      <c r="I678">
        <v>1031.5069579999999</v>
      </c>
      <c r="J678">
        <v>0.51207899999999995</v>
      </c>
      <c r="K678">
        <v>30.909041999999999</v>
      </c>
      <c r="L678">
        <v>7728.3764650000003</v>
      </c>
      <c r="M678">
        <v>0</v>
      </c>
      <c r="N678">
        <v>0</v>
      </c>
      <c r="O678">
        <v>0</v>
      </c>
      <c r="P678">
        <v>0</v>
      </c>
      <c r="Q678">
        <v>29.524833999999998</v>
      </c>
      <c r="R678">
        <v>0</v>
      </c>
      <c r="S678">
        <v>0.73800299999999996</v>
      </c>
      <c r="T678">
        <v>3.8212139999999999</v>
      </c>
      <c r="U678">
        <v>0.352412</v>
      </c>
      <c r="V678">
        <v>4.3279999999999999E-2</v>
      </c>
      <c r="W678">
        <v>4.6996999999999997E-2</v>
      </c>
      <c r="X678">
        <v>1.0305999999999999E-2</v>
      </c>
      <c r="Y678">
        <v>7.6090000000000003E-3</v>
      </c>
      <c r="Z678" t="s">
        <v>698</v>
      </c>
    </row>
    <row r="679" spans="1:26" x14ac:dyDescent="0.25">
      <c r="A679" t="s">
        <v>699</v>
      </c>
      <c r="B679">
        <v>1080</v>
      </c>
      <c r="D679">
        <v>60</v>
      </c>
      <c r="E679">
        <v>3.0401379999999998</v>
      </c>
      <c r="F679">
        <v>760.75</v>
      </c>
      <c r="G679">
        <v>69.283394000000001</v>
      </c>
      <c r="H679">
        <v>0.592117</v>
      </c>
      <c r="I679">
        <v>1030.8532709999999</v>
      </c>
      <c r="J679">
        <v>0.38713799999999998</v>
      </c>
      <c r="K679">
        <v>23.362407999999999</v>
      </c>
      <c r="L679">
        <v>5809.5927730000003</v>
      </c>
      <c r="M679">
        <v>0</v>
      </c>
      <c r="N679">
        <v>0</v>
      </c>
      <c r="O679">
        <v>0</v>
      </c>
      <c r="P679">
        <v>0</v>
      </c>
      <c r="Q679">
        <v>22.171478</v>
      </c>
      <c r="R679">
        <v>0</v>
      </c>
      <c r="S679">
        <v>0.72296400000000005</v>
      </c>
      <c r="T679">
        <v>3.7813300000000001</v>
      </c>
      <c r="U679">
        <v>0.38041900000000001</v>
      </c>
      <c r="V679">
        <v>4.8695000000000002E-2</v>
      </c>
      <c r="W679">
        <v>5.1623000000000002E-2</v>
      </c>
      <c r="X679">
        <v>1.0713E-2</v>
      </c>
      <c r="Y679">
        <v>7.8399999999999997E-3</v>
      </c>
      <c r="Z679" t="s">
        <v>699</v>
      </c>
    </row>
    <row r="680" spans="1:26" x14ac:dyDescent="0.25">
      <c r="A680" t="s">
        <v>700</v>
      </c>
      <c r="B680">
        <v>1020</v>
      </c>
      <c r="D680">
        <v>60</v>
      </c>
      <c r="E680">
        <v>3.0552239999999999</v>
      </c>
      <c r="F680">
        <v>759.28601100000003</v>
      </c>
      <c r="G680">
        <v>69.520163999999994</v>
      </c>
      <c r="H680">
        <v>0.59180299999999997</v>
      </c>
      <c r="I680">
        <v>1030.3057859999999</v>
      </c>
      <c r="J680">
        <v>0.38816699999999998</v>
      </c>
      <c r="K680">
        <v>23.288153000000001</v>
      </c>
      <c r="L680">
        <v>5749.0083009999998</v>
      </c>
      <c r="M680">
        <v>0</v>
      </c>
      <c r="N680">
        <v>0</v>
      </c>
      <c r="O680">
        <v>0</v>
      </c>
      <c r="P680">
        <v>0</v>
      </c>
      <c r="Q680">
        <v>22.117462</v>
      </c>
      <c r="R680">
        <v>0</v>
      </c>
      <c r="S680">
        <v>0.69519600000000004</v>
      </c>
      <c r="T680">
        <v>3.7650399999999999</v>
      </c>
      <c r="U680">
        <v>0.37358799999999998</v>
      </c>
      <c r="V680">
        <v>4.7388E-2</v>
      </c>
      <c r="W680">
        <v>4.9161000000000003E-2</v>
      </c>
      <c r="X680">
        <v>9.9670000000000002E-3</v>
      </c>
      <c r="Y680">
        <v>7.3730000000000002E-3</v>
      </c>
      <c r="Z680" t="s">
        <v>700</v>
      </c>
    </row>
    <row r="681" spans="1:26" x14ac:dyDescent="0.25">
      <c r="A681" t="s">
        <v>701</v>
      </c>
      <c r="B681">
        <v>960</v>
      </c>
      <c r="D681">
        <v>60</v>
      </c>
      <c r="E681">
        <v>2.974151</v>
      </c>
      <c r="F681">
        <v>754.65270999999996</v>
      </c>
      <c r="G681">
        <v>69.533271999999997</v>
      </c>
      <c r="H681">
        <v>0.59177000000000002</v>
      </c>
      <c r="I681">
        <v>1028.1910399999999</v>
      </c>
      <c r="J681">
        <v>0.37696099999999999</v>
      </c>
      <c r="K681">
        <v>22.494909</v>
      </c>
      <c r="L681">
        <v>5569.1557620000003</v>
      </c>
      <c r="M681">
        <v>0</v>
      </c>
      <c r="N681">
        <v>0</v>
      </c>
      <c r="O681">
        <v>0</v>
      </c>
      <c r="P681">
        <v>0</v>
      </c>
      <c r="Q681">
        <v>21.389472999999999</v>
      </c>
      <c r="R681">
        <v>0</v>
      </c>
      <c r="S681">
        <v>0.66955600000000004</v>
      </c>
      <c r="T681">
        <v>3.7336559999999999</v>
      </c>
      <c r="U681">
        <v>0.35683300000000001</v>
      </c>
      <c r="V681">
        <v>4.5469999999999997E-2</v>
      </c>
      <c r="W681">
        <v>4.6408999999999999E-2</v>
      </c>
      <c r="X681">
        <v>8.8690000000000001E-3</v>
      </c>
      <c r="Y681">
        <v>6.2490000000000002E-3</v>
      </c>
      <c r="Z681" t="s">
        <v>701</v>
      </c>
    </row>
    <row r="682" spans="1:26" x14ac:dyDescent="0.25">
      <c r="A682" t="s">
        <v>702</v>
      </c>
      <c r="B682">
        <v>900</v>
      </c>
      <c r="D682">
        <v>60</v>
      </c>
      <c r="E682">
        <v>3.3374980000000001</v>
      </c>
      <c r="F682">
        <v>753.73529099999996</v>
      </c>
      <c r="G682">
        <v>69.612831</v>
      </c>
      <c r="H682">
        <v>0.59247700000000003</v>
      </c>
      <c r="I682">
        <v>1027.193237</v>
      </c>
      <c r="J682">
        <v>0.424736</v>
      </c>
      <c r="K682">
        <v>25.306795000000001</v>
      </c>
      <c r="L682">
        <v>6203.2109380000002</v>
      </c>
      <c r="M682">
        <v>0</v>
      </c>
      <c r="N682">
        <v>0</v>
      </c>
      <c r="O682">
        <v>0</v>
      </c>
      <c r="P682">
        <v>0</v>
      </c>
      <c r="Q682">
        <v>24.053636999999998</v>
      </c>
      <c r="R682">
        <v>0</v>
      </c>
      <c r="S682">
        <v>0.66139199999999998</v>
      </c>
      <c r="T682">
        <v>3.7627429999999999</v>
      </c>
      <c r="U682">
        <v>0.36298000000000002</v>
      </c>
      <c r="V682">
        <v>4.6337999999999997E-2</v>
      </c>
      <c r="W682">
        <v>4.6984999999999999E-2</v>
      </c>
      <c r="X682">
        <v>8.3429999999999997E-3</v>
      </c>
      <c r="Y682">
        <v>5.6889999999999996E-3</v>
      </c>
      <c r="Z682" t="s">
        <v>702</v>
      </c>
    </row>
    <row r="683" spans="1:26" x14ac:dyDescent="0.25">
      <c r="A683" t="s">
        <v>703</v>
      </c>
      <c r="B683">
        <v>840</v>
      </c>
      <c r="D683">
        <v>60</v>
      </c>
      <c r="E683">
        <v>3.1401349999999999</v>
      </c>
      <c r="F683">
        <v>752.439392</v>
      </c>
      <c r="G683">
        <v>69.588638000000003</v>
      </c>
      <c r="H683">
        <v>0.59287100000000004</v>
      </c>
      <c r="I683">
        <v>1028.784302</v>
      </c>
      <c r="J683">
        <v>0.39971400000000001</v>
      </c>
      <c r="K683">
        <v>23.834952999999999</v>
      </c>
      <c r="L683">
        <v>5903.9306640000004</v>
      </c>
      <c r="M683">
        <v>0</v>
      </c>
      <c r="N683">
        <v>0</v>
      </c>
      <c r="O683">
        <v>0</v>
      </c>
      <c r="P683">
        <v>0</v>
      </c>
      <c r="Q683">
        <v>22.570924999999999</v>
      </c>
      <c r="R683">
        <v>0</v>
      </c>
      <c r="S683">
        <v>0.66198199999999996</v>
      </c>
      <c r="T683">
        <v>3.8129420000000001</v>
      </c>
      <c r="U683">
        <v>0.38519100000000001</v>
      </c>
      <c r="V683">
        <v>5.0081000000000001E-2</v>
      </c>
      <c r="W683">
        <v>5.1393000000000001E-2</v>
      </c>
      <c r="X683">
        <v>9.0130000000000002E-3</v>
      </c>
      <c r="Y683">
        <v>6.4720000000000003E-3</v>
      </c>
      <c r="Z683" t="s">
        <v>703</v>
      </c>
    </row>
    <row r="684" spans="1:26" x14ac:dyDescent="0.25">
      <c r="A684" t="s">
        <v>704</v>
      </c>
      <c r="B684">
        <v>780</v>
      </c>
      <c r="D684">
        <v>60</v>
      </c>
      <c r="E684">
        <v>2.8126370000000001</v>
      </c>
      <c r="F684">
        <v>750.07904099999996</v>
      </c>
      <c r="G684">
        <v>69.527420000000006</v>
      </c>
      <c r="H684">
        <v>0.59264899999999998</v>
      </c>
      <c r="I684">
        <v>1026.2734379999999</v>
      </c>
      <c r="J684">
        <v>0.35858099999999998</v>
      </c>
      <c r="K684">
        <v>21.265813999999999</v>
      </c>
      <c r="L684">
        <v>5233.4575199999999</v>
      </c>
      <c r="M684">
        <v>0</v>
      </c>
      <c r="N684">
        <v>0</v>
      </c>
      <c r="O684">
        <v>0</v>
      </c>
      <c r="P684">
        <v>0</v>
      </c>
      <c r="Q684">
        <v>20.222266999999999</v>
      </c>
      <c r="R684">
        <v>0</v>
      </c>
      <c r="S684">
        <v>0.65051999999999999</v>
      </c>
      <c r="T684">
        <v>3.7824399999999998</v>
      </c>
      <c r="U684">
        <v>0.35244399999999998</v>
      </c>
      <c r="V684">
        <v>4.5922999999999999E-2</v>
      </c>
      <c r="W684">
        <v>4.3679000000000003E-2</v>
      </c>
      <c r="X684">
        <v>7.8209999999999998E-3</v>
      </c>
      <c r="Y684">
        <v>5.3350000000000003E-3</v>
      </c>
      <c r="Z684" t="s">
        <v>704</v>
      </c>
    </row>
    <row r="685" spans="1:26" x14ac:dyDescent="0.25">
      <c r="A685" t="s">
        <v>705</v>
      </c>
      <c r="B685">
        <v>720</v>
      </c>
      <c r="D685">
        <v>60</v>
      </c>
      <c r="E685">
        <v>2.7724190000000002</v>
      </c>
      <c r="F685">
        <v>748.734375</v>
      </c>
      <c r="G685">
        <v>69.898735000000002</v>
      </c>
      <c r="H685">
        <v>0.59370800000000001</v>
      </c>
      <c r="I685">
        <v>1018.811279</v>
      </c>
      <c r="J685">
        <v>0.35189799999999999</v>
      </c>
      <c r="K685">
        <v>20.780563000000001</v>
      </c>
      <c r="L685">
        <v>5146.6352539999998</v>
      </c>
      <c r="M685">
        <v>0</v>
      </c>
      <c r="N685">
        <v>0</v>
      </c>
      <c r="O685">
        <v>0</v>
      </c>
      <c r="P685">
        <v>0</v>
      </c>
      <c r="Q685">
        <v>19.755236</v>
      </c>
      <c r="R685">
        <v>0</v>
      </c>
      <c r="S685">
        <v>0.58440199999999998</v>
      </c>
      <c r="T685">
        <v>3.6943160000000002</v>
      </c>
      <c r="U685">
        <v>0.31991199999999997</v>
      </c>
      <c r="V685">
        <v>4.1027000000000001E-2</v>
      </c>
      <c r="W685">
        <v>3.8240999999999997E-2</v>
      </c>
      <c r="X685">
        <v>6.8450000000000004E-3</v>
      </c>
      <c r="Y685">
        <v>4.176E-3</v>
      </c>
      <c r="Z685" t="s">
        <v>705</v>
      </c>
    </row>
    <row r="686" spans="1:26" x14ac:dyDescent="0.25">
      <c r="A686" t="s">
        <v>706</v>
      </c>
      <c r="B686">
        <v>660</v>
      </c>
      <c r="D686">
        <v>60</v>
      </c>
      <c r="E686">
        <v>2.5520809999999998</v>
      </c>
      <c r="F686">
        <v>746.20831299999998</v>
      </c>
      <c r="G686">
        <v>69.817893999999995</v>
      </c>
      <c r="H686">
        <v>0.595549</v>
      </c>
      <c r="I686">
        <v>1014.90332</v>
      </c>
      <c r="J686">
        <v>0.323486</v>
      </c>
      <c r="K686">
        <v>19.089554</v>
      </c>
      <c r="L686">
        <v>4635.5302730000003</v>
      </c>
      <c r="M686">
        <v>0</v>
      </c>
      <c r="N686">
        <v>0</v>
      </c>
      <c r="O686">
        <v>0</v>
      </c>
      <c r="P686">
        <v>0</v>
      </c>
      <c r="Q686">
        <v>18.085526000000002</v>
      </c>
      <c r="R686">
        <v>0</v>
      </c>
      <c r="S686">
        <v>0.54538900000000001</v>
      </c>
      <c r="T686">
        <v>3.755401</v>
      </c>
      <c r="U686">
        <v>0.31723800000000002</v>
      </c>
      <c r="V686">
        <v>3.9899999999999998E-2</v>
      </c>
      <c r="W686">
        <v>3.7629000000000003E-2</v>
      </c>
      <c r="X686">
        <v>6.9459999999999999E-3</v>
      </c>
      <c r="Y686">
        <v>4.4130000000000003E-3</v>
      </c>
      <c r="Z686" t="s">
        <v>706</v>
      </c>
    </row>
    <row r="687" spans="1:26" x14ac:dyDescent="0.25">
      <c r="A687" t="s">
        <v>707</v>
      </c>
      <c r="B687">
        <v>600</v>
      </c>
      <c r="D687">
        <v>60</v>
      </c>
      <c r="E687">
        <v>2.5945930000000001</v>
      </c>
      <c r="F687">
        <v>743.73004200000003</v>
      </c>
      <c r="G687">
        <v>70.120116999999993</v>
      </c>
      <c r="H687">
        <v>0.59226100000000004</v>
      </c>
      <c r="I687">
        <v>1018.487</v>
      </c>
      <c r="J687">
        <v>0.32952399999999998</v>
      </c>
      <c r="K687">
        <v>19.276516000000001</v>
      </c>
      <c r="L687">
        <v>4748.9565430000002</v>
      </c>
      <c r="M687">
        <v>0</v>
      </c>
      <c r="N687">
        <v>0</v>
      </c>
      <c r="O687">
        <v>0</v>
      </c>
      <c r="P687">
        <v>0</v>
      </c>
      <c r="Q687">
        <v>18.325409000000001</v>
      </c>
      <c r="R687">
        <v>0</v>
      </c>
      <c r="S687">
        <v>0.63623099999999999</v>
      </c>
      <c r="T687">
        <v>3.5815000000000001</v>
      </c>
      <c r="U687">
        <v>0.26781300000000002</v>
      </c>
      <c r="V687">
        <v>3.3314999999999997E-2</v>
      </c>
      <c r="W687">
        <v>3.0757E-2</v>
      </c>
      <c r="X687">
        <v>7.7640000000000001E-3</v>
      </c>
      <c r="Y687">
        <v>4.7410000000000004E-3</v>
      </c>
      <c r="Z687" t="s">
        <v>707</v>
      </c>
    </row>
    <row r="688" spans="1:26" x14ac:dyDescent="0.25">
      <c r="A688" t="s">
        <v>708</v>
      </c>
      <c r="B688">
        <v>540</v>
      </c>
      <c r="D688">
        <v>60</v>
      </c>
      <c r="E688">
        <v>2.4836019999999999</v>
      </c>
      <c r="F688">
        <v>740.06079099999999</v>
      </c>
      <c r="G688">
        <v>71.203720000000004</v>
      </c>
      <c r="H688">
        <v>0.59355000000000002</v>
      </c>
      <c r="I688">
        <v>1016.45697</v>
      </c>
      <c r="J688">
        <v>0.316303</v>
      </c>
      <c r="K688">
        <v>18.321869</v>
      </c>
      <c r="L688">
        <v>4490.4428710000002</v>
      </c>
      <c r="M688">
        <v>0</v>
      </c>
      <c r="N688">
        <v>0</v>
      </c>
      <c r="O688">
        <v>0</v>
      </c>
      <c r="P688">
        <v>0</v>
      </c>
      <c r="Q688">
        <v>17.464216</v>
      </c>
      <c r="R688">
        <v>0</v>
      </c>
      <c r="S688">
        <v>0.62712800000000002</v>
      </c>
      <c r="T688">
        <v>3.6435050000000002</v>
      </c>
      <c r="U688">
        <v>0.26097799999999999</v>
      </c>
      <c r="V688">
        <v>3.2420999999999998E-2</v>
      </c>
      <c r="W688">
        <v>3.0755999999999999E-2</v>
      </c>
      <c r="X688">
        <v>9.0550000000000005E-3</v>
      </c>
      <c r="Y688">
        <v>6.1700000000000001E-3</v>
      </c>
      <c r="Z688" t="s">
        <v>708</v>
      </c>
    </row>
    <row r="689" spans="1:26" x14ac:dyDescent="0.25">
      <c r="A689" t="s">
        <v>709</v>
      </c>
      <c r="B689">
        <v>480</v>
      </c>
      <c r="D689">
        <v>60</v>
      </c>
      <c r="E689">
        <v>2.3975050000000002</v>
      </c>
      <c r="F689">
        <v>737.001892</v>
      </c>
      <c r="G689">
        <v>72.972983999999997</v>
      </c>
      <c r="H689">
        <v>0.59385299999999996</v>
      </c>
      <c r="I689">
        <v>1015.452332</v>
      </c>
      <c r="J689">
        <v>0.30596499999999999</v>
      </c>
      <c r="K689">
        <v>17.533432000000001</v>
      </c>
      <c r="L689">
        <v>4276.9804690000001</v>
      </c>
      <c r="M689">
        <v>0</v>
      </c>
      <c r="N689">
        <v>0</v>
      </c>
      <c r="O689">
        <v>0</v>
      </c>
      <c r="P689">
        <v>0</v>
      </c>
      <c r="Q689">
        <v>16.721035000000001</v>
      </c>
      <c r="R689">
        <v>0</v>
      </c>
      <c r="S689">
        <v>0.59519</v>
      </c>
      <c r="T689">
        <v>3.6512370000000001</v>
      </c>
      <c r="U689">
        <v>0.26349</v>
      </c>
      <c r="V689">
        <v>3.3478000000000001E-2</v>
      </c>
      <c r="W689">
        <v>3.1695000000000001E-2</v>
      </c>
      <c r="X689">
        <v>9.0659999999999994E-3</v>
      </c>
      <c r="Y689">
        <v>5.7120000000000001E-3</v>
      </c>
      <c r="Z689" t="s">
        <v>709</v>
      </c>
    </row>
    <row r="690" spans="1:26" x14ac:dyDescent="0.25">
      <c r="A690" t="s">
        <v>710</v>
      </c>
      <c r="B690">
        <v>420</v>
      </c>
      <c r="D690">
        <v>60</v>
      </c>
      <c r="E690">
        <v>2.5270619999999999</v>
      </c>
      <c r="F690">
        <v>735.08953899999995</v>
      </c>
      <c r="G690">
        <v>74.515456999999998</v>
      </c>
      <c r="H690">
        <v>0.59247499999999997</v>
      </c>
      <c r="I690">
        <v>1019.177002</v>
      </c>
      <c r="J690">
        <v>0.32043300000000002</v>
      </c>
      <c r="K690">
        <v>18.296326000000001</v>
      </c>
      <c r="L690">
        <v>4467.1835940000001</v>
      </c>
      <c r="M690">
        <v>0</v>
      </c>
      <c r="N690">
        <v>0</v>
      </c>
      <c r="O690">
        <v>0</v>
      </c>
      <c r="P690">
        <v>0</v>
      </c>
      <c r="Q690">
        <v>17.410442</v>
      </c>
      <c r="R690">
        <v>0</v>
      </c>
      <c r="S690">
        <v>0.64360499999999998</v>
      </c>
      <c r="T690">
        <v>3.6576550000000001</v>
      </c>
      <c r="U690">
        <v>0.254996</v>
      </c>
      <c r="V690">
        <v>3.1726999999999998E-2</v>
      </c>
      <c r="W690">
        <v>3.0113000000000001E-2</v>
      </c>
      <c r="X690">
        <v>9.1050000000000002E-3</v>
      </c>
      <c r="Y690">
        <v>5.8139999999999997E-3</v>
      </c>
      <c r="Z690" t="s">
        <v>710</v>
      </c>
    </row>
    <row r="691" spans="1:26" x14ac:dyDescent="0.25">
      <c r="A691" t="s">
        <v>711</v>
      </c>
      <c r="B691">
        <v>360</v>
      </c>
      <c r="D691">
        <v>60</v>
      </c>
      <c r="E691">
        <v>2.727725</v>
      </c>
      <c r="F691">
        <v>735.00091599999996</v>
      </c>
      <c r="G691">
        <v>74.529708999999997</v>
      </c>
      <c r="H691">
        <v>0.591669</v>
      </c>
      <c r="I691">
        <v>1019.58844</v>
      </c>
      <c r="J691">
        <v>0.34632200000000002</v>
      </c>
      <c r="K691">
        <v>19.786992999999999</v>
      </c>
      <c r="L691">
        <v>4845.6904299999997</v>
      </c>
      <c r="M691">
        <v>0</v>
      </c>
      <c r="N691">
        <v>0</v>
      </c>
      <c r="O691">
        <v>0</v>
      </c>
      <c r="P691">
        <v>0</v>
      </c>
      <c r="Q691">
        <v>18.7803</v>
      </c>
      <c r="R691">
        <v>0</v>
      </c>
      <c r="S691">
        <v>0.656335</v>
      </c>
      <c r="T691">
        <v>3.625664</v>
      </c>
      <c r="U691">
        <v>0.236568</v>
      </c>
      <c r="V691">
        <v>2.8355000000000002E-2</v>
      </c>
      <c r="W691">
        <v>2.7295E-2</v>
      </c>
      <c r="X691">
        <v>8.9460000000000008E-3</v>
      </c>
      <c r="Y691">
        <v>5.7800000000000004E-3</v>
      </c>
      <c r="Z691" t="s">
        <v>711</v>
      </c>
    </row>
    <row r="692" spans="1:26" x14ac:dyDescent="0.25">
      <c r="A692" t="s">
        <v>712</v>
      </c>
      <c r="B692">
        <v>300</v>
      </c>
      <c r="D692">
        <v>60</v>
      </c>
      <c r="E692">
        <v>2.9369619999999999</v>
      </c>
      <c r="F692">
        <v>734.88372800000002</v>
      </c>
      <c r="G692">
        <v>74.021064999999993</v>
      </c>
      <c r="H692">
        <v>0.59181700000000004</v>
      </c>
      <c r="I692">
        <v>1020.005432</v>
      </c>
      <c r="J692">
        <v>0.374583</v>
      </c>
      <c r="K692">
        <v>21.415215</v>
      </c>
      <c r="L692">
        <v>5250.3813479999999</v>
      </c>
      <c r="M692">
        <v>0</v>
      </c>
      <c r="N692">
        <v>0</v>
      </c>
      <c r="O692">
        <v>0</v>
      </c>
      <c r="P692">
        <v>0</v>
      </c>
      <c r="Q692">
        <v>20.384045</v>
      </c>
      <c r="R692">
        <v>0</v>
      </c>
      <c r="S692">
        <v>0.65668400000000005</v>
      </c>
      <c r="T692">
        <v>3.6464240000000001</v>
      </c>
      <c r="U692">
        <v>0.24441299999999999</v>
      </c>
      <c r="V692">
        <v>2.8598999999999999E-2</v>
      </c>
      <c r="W692">
        <v>2.8486000000000001E-2</v>
      </c>
      <c r="X692">
        <v>9.4629999999999992E-3</v>
      </c>
      <c r="Y692">
        <v>6.4669999999999997E-3</v>
      </c>
      <c r="Z692" t="s">
        <v>712</v>
      </c>
    </row>
    <row r="693" spans="1:26" x14ac:dyDescent="0.25">
      <c r="A693" t="s">
        <v>713</v>
      </c>
      <c r="B693">
        <v>240</v>
      </c>
      <c r="D693">
        <v>60</v>
      </c>
      <c r="E693">
        <v>3.0534110000000001</v>
      </c>
      <c r="F693">
        <v>733.253601</v>
      </c>
      <c r="G693">
        <v>73.221107000000003</v>
      </c>
      <c r="H693">
        <v>0.59172999999999998</v>
      </c>
      <c r="I693">
        <v>1019.403625</v>
      </c>
      <c r="J693">
        <v>0.388909</v>
      </c>
      <c r="K693">
        <v>22.215444999999999</v>
      </c>
      <c r="L693">
        <v>5458.0385740000002</v>
      </c>
      <c r="M693">
        <v>0</v>
      </c>
      <c r="N693">
        <v>0</v>
      </c>
      <c r="O693">
        <v>0</v>
      </c>
      <c r="P693">
        <v>0</v>
      </c>
      <c r="Q693">
        <v>21.137785000000001</v>
      </c>
      <c r="R693">
        <v>0</v>
      </c>
      <c r="S693">
        <v>0.660609</v>
      </c>
      <c r="T693">
        <v>3.628968</v>
      </c>
      <c r="U693">
        <v>0.244784</v>
      </c>
      <c r="V693">
        <v>2.7911999999999999E-2</v>
      </c>
      <c r="W693">
        <v>2.6269000000000001E-2</v>
      </c>
      <c r="X693">
        <v>8.4499999999999992E-3</v>
      </c>
      <c r="Y693">
        <v>5.1789999999999996E-3</v>
      </c>
      <c r="Z693" t="s">
        <v>713</v>
      </c>
    </row>
    <row r="694" spans="1:26" x14ac:dyDescent="0.25">
      <c r="A694" t="s">
        <v>714</v>
      </c>
      <c r="B694">
        <v>180</v>
      </c>
      <c r="D694">
        <v>60</v>
      </c>
      <c r="E694">
        <v>3.3070460000000002</v>
      </c>
      <c r="F694">
        <v>731.57116699999995</v>
      </c>
      <c r="G694">
        <v>72.443259999999995</v>
      </c>
      <c r="H694">
        <v>0.59123499999999996</v>
      </c>
      <c r="I694">
        <v>1019.405518</v>
      </c>
      <c r="J694">
        <v>0.42007100000000003</v>
      </c>
      <c r="K694">
        <v>24.028611999999999</v>
      </c>
      <c r="L694">
        <v>5869.7094729999999</v>
      </c>
      <c r="M694">
        <v>0</v>
      </c>
      <c r="N694">
        <v>0</v>
      </c>
      <c r="O694">
        <v>0</v>
      </c>
      <c r="P694">
        <v>0</v>
      </c>
      <c r="Q694">
        <v>22.906713</v>
      </c>
      <c r="R694">
        <v>0</v>
      </c>
      <c r="S694">
        <v>0.65636499999999998</v>
      </c>
      <c r="T694">
        <v>3.5997789999999998</v>
      </c>
      <c r="U694">
        <v>0.23851700000000001</v>
      </c>
      <c r="V694">
        <v>2.6501E-2</v>
      </c>
      <c r="W694">
        <v>2.4632999999999999E-2</v>
      </c>
      <c r="X694">
        <v>7.5880000000000001E-3</v>
      </c>
      <c r="Y694">
        <v>4.6449999999999998E-3</v>
      </c>
      <c r="Z694" t="s">
        <v>714</v>
      </c>
    </row>
    <row r="695" spans="1:26" x14ac:dyDescent="0.25">
      <c r="A695" t="s">
        <v>715</v>
      </c>
      <c r="B695">
        <v>120</v>
      </c>
      <c r="D695">
        <v>60</v>
      </c>
      <c r="E695">
        <v>3.5026920000000001</v>
      </c>
      <c r="F695">
        <v>728</v>
      </c>
      <c r="G695">
        <v>71.262589000000006</v>
      </c>
      <c r="H695">
        <v>0.59156500000000001</v>
      </c>
      <c r="I695">
        <v>1019.637024</v>
      </c>
      <c r="J695">
        <v>0.444851</v>
      </c>
      <c r="K695">
        <v>25.402816999999999</v>
      </c>
      <c r="L695">
        <v>6218.2602539999998</v>
      </c>
      <c r="M695">
        <v>0</v>
      </c>
      <c r="N695">
        <v>0</v>
      </c>
      <c r="O695">
        <v>0</v>
      </c>
      <c r="P695">
        <v>0</v>
      </c>
      <c r="Q695">
        <v>24.061496999999999</v>
      </c>
      <c r="R695">
        <v>0</v>
      </c>
      <c r="S695">
        <v>0.66740999999999995</v>
      </c>
      <c r="T695">
        <v>3.6486939999999999</v>
      </c>
      <c r="U695">
        <v>0.234679</v>
      </c>
      <c r="V695">
        <v>2.5527999999999999E-2</v>
      </c>
      <c r="W695">
        <v>2.4032999999999999E-2</v>
      </c>
      <c r="X695">
        <v>7.5690000000000002E-3</v>
      </c>
      <c r="Y695">
        <v>4.9119999999999997E-3</v>
      </c>
      <c r="Z695" t="s">
        <v>715</v>
      </c>
    </row>
    <row r="696" spans="1:26" x14ac:dyDescent="0.25">
      <c r="A696" t="s">
        <v>716</v>
      </c>
      <c r="B696">
        <v>60</v>
      </c>
      <c r="D696">
        <v>60</v>
      </c>
      <c r="E696">
        <v>3.174674</v>
      </c>
      <c r="F696">
        <v>721.23089600000003</v>
      </c>
      <c r="G696">
        <v>70.122978000000003</v>
      </c>
      <c r="H696">
        <v>0.591275</v>
      </c>
      <c r="I696">
        <v>1022.1098019999999</v>
      </c>
      <c r="J696">
        <v>0.403312</v>
      </c>
      <c r="K696">
        <v>22.824923999999999</v>
      </c>
      <c r="L696">
        <v>5604.6777339999999</v>
      </c>
      <c r="M696">
        <v>0</v>
      </c>
      <c r="N696">
        <v>0</v>
      </c>
      <c r="O696">
        <v>0</v>
      </c>
      <c r="P696">
        <v>0</v>
      </c>
      <c r="Q696">
        <v>21.687885000000001</v>
      </c>
      <c r="R696">
        <v>0</v>
      </c>
      <c r="S696">
        <v>0.69074800000000003</v>
      </c>
      <c r="T696">
        <v>3.6975199999999999</v>
      </c>
      <c r="U696">
        <v>0.24467800000000001</v>
      </c>
      <c r="V696">
        <v>2.7063E-2</v>
      </c>
      <c r="W696">
        <v>2.5686E-2</v>
      </c>
      <c r="X696">
        <v>8.0090000000000005E-3</v>
      </c>
      <c r="Y696">
        <v>4.9899999999999996E-3</v>
      </c>
      <c r="Z696" t="s">
        <v>716</v>
      </c>
    </row>
    <row r="697" spans="1:26" x14ac:dyDescent="0.25">
      <c r="A697" t="s">
        <v>717</v>
      </c>
      <c r="B697">
        <v>1440</v>
      </c>
      <c r="D697">
        <v>60</v>
      </c>
      <c r="E697">
        <v>3.3792</v>
      </c>
      <c r="F697">
        <v>713.43487500000003</v>
      </c>
      <c r="G697">
        <v>68.893653999999998</v>
      </c>
      <c r="H697">
        <v>0.58990200000000004</v>
      </c>
      <c r="I697">
        <v>1026.453857</v>
      </c>
      <c r="J697">
        <v>0.429394</v>
      </c>
      <c r="K697">
        <v>24.106670000000001</v>
      </c>
      <c r="L697">
        <v>5948.9501950000003</v>
      </c>
      <c r="M697">
        <v>0</v>
      </c>
      <c r="N697">
        <v>0</v>
      </c>
      <c r="O697">
        <v>0</v>
      </c>
      <c r="P697">
        <v>0</v>
      </c>
      <c r="Q697">
        <v>22.951671999999999</v>
      </c>
      <c r="R697">
        <v>0</v>
      </c>
      <c r="S697">
        <v>0.70963500000000002</v>
      </c>
      <c r="T697">
        <v>3.7046489999999999</v>
      </c>
      <c r="U697">
        <v>0.25482700000000003</v>
      </c>
      <c r="V697">
        <v>2.8292999999999999E-2</v>
      </c>
      <c r="W697">
        <v>2.6630000000000001E-2</v>
      </c>
      <c r="X697">
        <v>8.0219999999999996E-3</v>
      </c>
      <c r="Y697">
        <v>4.7390000000000002E-3</v>
      </c>
      <c r="Z697" t="s">
        <v>717</v>
      </c>
    </row>
    <row r="698" spans="1:26" x14ac:dyDescent="0.25">
      <c r="A698" t="s">
        <v>718</v>
      </c>
      <c r="B698">
        <v>1380</v>
      </c>
      <c r="D698">
        <v>60</v>
      </c>
      <c r="E698">
        <v>3.7578710000000002</v>
      </c>
      <c r="F698">
        <v>711.20922900000005</v>
      </c>
      <c r="G698">
        <v>67.934486000000007</v>
      </c>
      <c r="H698">
        <v>0.59165699999999999</v>
      </c>
      <c r="I698">
        <v>1021.567078</v>
      </c>
      <c r="J698">
        <v>0.47770000000000001</v>
      </c>
      <c r="K698">
        <v>26.849014</v>
      </c>
      <c r="L698">
        <v>6548.3139650000003</v>
      </c>
      <c r="M698">
        <v>0</v>
      </c>
      <c r="N698">
        <v>0</v>
      </c>
      <c r="O698">
        <v>0</v>
      </c>
      <c r="P698">
        <v>0</v>
      </c>
      <c r="Q698">
        <v>25.594895999999999</v>
      </c>
      <c r="R698">
        <v>0</v>
      </c>
      <c r="S698">
        <v>0.66055200000000003</v>
      </c>
      <c r="T698">
        <v>3.7506460000000001</v>
      </c>
      <c r="U698">
        <v>0.24487600000000001</v>
      </c>
      <c r="V698">
        <v>2.5894E-2</v>
      </c>
      <c r="W698">
        <v>2.4357E-2</v>
      </c>
      <c r="X698">
        <v>7.4070000000000004E-3</v>
      </c>
      <c r="Y698">
        <v>4.4780000000000002E-3</v>
      </c>
      <c r="Z698" t="s">
        <v>718</v>
      </c>
    </row>
    <row r="699" spans="1:26" x14ac:dyDescent="0.25">
      <c r="A699" t="s">
        <v>719</v>
      </c>
      <c r="B699">
        <v>1320</v>
      </c>
      <c r="D699">
        <v>60</v>
      </c>
      <c r="E699">
        <v>3.6926589999999999</v>
      </c>
      <c r="F699">
        <v>708.20489499999996</v>
      </c>
      <c r="G699">
        <v>67.782439999999994</v>
      </c>
      <c r="H699">
        <v>0.59276600000000002</v>
      </c>
      <c r="I699">
        <v>1018.267151</v>
      </c>
      <c r="J699">
        <v>0.46924100000000002</v>
      </c>
      <c r="K699">
        <v>26.197149</v>
      </c>
      <c r="L699">
        <v>6378.578125</v>
      </c>
      <c r="M699">
        <v>0</v>
      </c>
      <c r="N699">
        <v>0</v>
      </c>
      <c r="O699">
        <v>0</v>
      </c>
      <c r="P699">
        <v>0</v>
      </c>
      <c r="Q699">
        <v>24.913464999999999</v>
      </c>
      <c r="R699">
        <v>0</v>
      </c>
      <c r="S699">
        <v>0.63581100000000002</v>
      </c>
      <c r="T699">
        <v>3.7598660000000002</v>
      </c>
      <c r="U699">
        <v>0.23565800000000001</v>
      </c>
      <c r="V699">
        <v>2.5017999999999999E-2</v>
      </c>
      <c r="W699">
        <v>2.3698E-2</v>
      </c>
      <c r="X699">
        <v>7.2480000000000001E-3</v>
      </c>
      <c r="Y699">
        <v>4.5859999999999998E-3</v>
      </c>
      <c r="Z699" t="s">
        <v>719</v>
      </c>
    </row>
    <row r="700" spans="1:26" x14ac:dyDescent="0.25">
      <c r="A700" t="s">
        <v>720</v>
      </c>
      <c r="B700">
        <v>1260</v>
      </c>
      <c r="D700">
        <v>60</v>
      </c>
      <c r="E700">
        <v>3.8031470000000001</v>
      </c>
      <c r="F700">
        <v>702.94793700000002</v>
      </c>
      <c r="G700">
        <v>67.905899000000005</v>
      </c>
      <c r="H700">
        <v>0.59294899999999995</v>
      </c>
      <c r="I700">
        <v>1018.608276</v>
      </c>
      <c r="J700">
        <v>0.48432500000000001</v>
      </c>
      <c r="K700">
        <v>26.924448000000002</v>
      </c>
      <c r="L700">
        <v>6590.3056640000004</v>
      </c>
      <c r="M700">
        <v>0</v>
      </c>
      <c r="N700">
        <v>0</v>
      </c>
      <c r="O700">
        <v>0</v>
      </c>
      <c r="P700">
        <v>0</v>
      </c>
      <c r="Q700">
        <v>25.589144000000001</v>
      </c>
      <c r="R700">
        <v>0</v>
      </c>
      <c r="S700">
        <v>0.64672099999999999</v>
      </c>
      <c r="T700">
        <v>3.7956759999999998</v>
      </c>
      <c r="U700">
        <v>0.234071</v>
      </c>
      <c r="V700">
        <v>2.5253000000000001E-2</v>
      </c>
      <c r="W700">
        <v>2.5135000000000001E-2</v>
      </c>
      <c r="X700">
        <v>7.7559999999999999E-3</v>
      </c>
      <c r="Y700">
        <v>5.0670000000000003E-3</v>
      </c>
      <c r="Z700" t="s">
        <v>720</v>
      </c>
    </row>
    <row r="701" spans="1:26" x14ac:dyDescent="0.25">
      <c r="A701" t="s">
        <v>721</v>
      </c>
      <c r="B701">
        <v>1200</v>
      </c>
      <c r="D701">
        <v>60</v>
      </c>
      <c r="E701">
        <v>3.7836690000000002</v>
      </c>
      <c r="F701">
        <v>698.59551999999996</v>
      </c>
      <c r="G701">
        <v>67.883613999999994</v>
      </c>
      <c r="H701">
        <v>0.59281899999999998</v>
      </c>
      <c r="I701">
        <v>1019.023804</v>
      </c>
      <c r="J701">
        <v>0.480464</v>
      </c>
      <c r="K701">
        <v>26.486796999999999</v>
      </c>
      <c r="L701">
        <v>6509.4204099999997</v>
      </c>
      <c r="M701">
        <v>0</v>
      </c>
      <c r="N701">
        <v>0</v>
      </c>
      <c r="O701">
        <v>0</v>
      </c>
      <c r="P701">
        <v>0</v>
      </c>
      <c r="Q701">
        <v>25.161541</v>
      </c>
      <c r="R701">
        <v>0</v>
      </c>
      <c r="S701">
        <v>0.63494899999999999</v>
      </c>
      <c r="T701">
        <v>3.815493</v>
      </c>
      <c r="U701">
        <v>0.23372599999999999</v>
      </c>
      <c r="V701">
        <v>2.4863E-2</v>
      </c>
      <c r="W701">
        <v>2.4254999999999999E-2</v>
      </c>
      <c r="X701">
        <v>7.365E-3</v>
      </c>
      <c r="Y701">
        <v>4.6470000000000001E-3</v>
      </c>
      <c r="Z701" t="s">
        <v>721</v>
      </c>
    </row>
    <row r="702" spans="1:26" x14ac:dyDescent="0.25">
      <c r="A702" t="s">
        <v>722</v>
      </c>
      <c r="B702">
        <v>1140</v>
      </c>
      <c r="D702">
        <v>60</v>
      </c>
      <c r="E702">
        <v>3.761714</v>
      </c>
      <c r="F702">
        <v>692.66235400000005</v>
      </c>
      <c r="G702">
        <v>67.912216000000001</v>
      </c>
      <c r="H702">
        <v>0.59309999999999996</v>
      </c>
      <c r="I702">
        <v>1019.017029</v>
      </c>
      <c r="J702">
        <v>0.47640500000000002</v>
      </c>
      <c r="K702">
        <v>26.015309999999999</v>
      </c>
      <c r="L702">
        <v>6349.2006840000004</v>
      </c>
      <c r="M702">
        <v>0</v>
      </c>
      <c r="N702">
        <v>0</v>
      </c>
      <c r="O702">
        <v>0</v>
      </c>
      <c r="P702">
        <v>0</v>
      </c>
      <c r="Q702">
        <v>24.681953</v>
      </c>
      <c r="R702">
        <v>0</v>
      </c>
      <c r="S702">
        <v>0.63416600000000001</v>
      </c>
      <c r="T702">
        <v>3.8389540000000002</v>
      </c>
      <c r="U702">
        <v>0.23330699999999999</v>
      </c>
      <c r="V702">
        <v>2.4805000000000001E-2</v>
      </c>
      <c r="W702">
        <v>2.4723999999999999E-2</v>
      </c>
      <c r="X702">
        <v>7.8659999999999997E-3</v>
      </c>
      <c r="Y702">
        <v>5.2709999999999996E-3</v>
      </c>
      <c r="Z702" t="s">
        <v>722</v>
      </c>
    </row>
    <row r="703" spans="1:26" x14ac:dyDescent="0.25">
      <c r="A703" t="s">
        <v>723</v>
      </c>
      <c r="B703">
        <v>1080</v>
      </c>
      <c r="D703">
        <v>60</v>
      </c>
      <c r="E703">
        <v>3.845367</v>
      </c>
      <c r="F703">
        <v>686.53656000000001</v>
      </c>
      <c r="G703">
        <v>68.069892999999993</v>
      </c>
      <c r="H703">
        <v>0.59307399999999999</v>
      </c>
      <c r="I703">
        <v>1019.575439</v>
      </c>
      <c r="J703">
        <v>0.48816500000000002</v>
      </c>
      <c r="K703">
        <v>26.420162000000001</v>
      </c>
      <c r="L703">
        <v>6511.4340819999998</v>
      </c>
      <c r="M703">
        <v>0</v>
      </c>
      <c r="N703">
        <v>0</v>
      </c>
      <c r="O703">
        <v>0</v>
      </c>
      <c r="P703">
        <v>0</v>
      </c>
      <c r="Q703">
        <v>25.074449999999999</v>
      </c>
      <c r="R703">
        <v>0</v>
      </c>
      <c r="S703">
        <v>0.63894200000000001</v>
      </c>
      <c r="T703">
        <v>3.8408859999999998</v>
      </c>
      <c r="U703">
        <v>0.23644999999999999</v>
      </c>
      <c r="V703">
        <v>2.5734E-2</v>
      </c>
      <c r="W703">
        <v>2.6825000000000002E-2</v>
      </c>
      <c r="X703">
        <v>8.2120000000000005E-3</v>
      </c>
      <c r="Y703">
        <v>5.679E-3</v>
      </c>
      <c r="Z703" t="s">
        <v>723</v>
      </c>
    </row>
    <row r="704" spans="1:26" x14ac:dyDescent="0.25">
      <c r="A704" t="s">
        <v>724</v>
      </c>
      <c r="B704">
        <v>1020</v>
      </c>
      <c r="D704">
        <v>60</v>
      </c>
      <c r="E704">
        <v>3.8920979999999998</v>
      </c>
      <c r="F704">
        <v>679.42620799999997</v>
      </c>
      <c r="G704">
        <v>68.200241000000005</v>
      </c>
      <c r="H704">
        <v>0.59264899999999998</v>
      </c>
      <c r="I704">
        <v>1019.556519</v>
      </c>
      <c r="J704">
        <v>0.494031</v>
      </c>
      <c r="K704">
        <v>26.310866999999998</v>
      </c>
      <c r="L704">
        <v>6460.5454099999997</v>
      </c>
      <c r="M704">
        <v>0</v>
      </c>
      <c r="N704">
        <v>0</v>
      </c>
      <c r="O704">
        <v>0</v>
      </c>
      <c r="P704">
        <v>0</v>
      </c>
      <c r="Q704">
        <v>25.047740999999998</v>
      </c>
      <c r="R704">
        <v>0</v>
      </c>
      <c r="S704">
        <v>0.65649400000000002</v>
      </c>
      <c r="T704">
        <v>3.8065229999999999</v>
      </c>
      <c r="U704">
        <v>0.230573</v>
      </c>
      <c r="V704">
        <v>2.4951000000000001E-2</v>
      </c>
      <c r="W704">
        <v>2.5368000000000002E-2</v>
      </c>
      <c r="X704">
        <v>7.9670000000000001E-3</v>
      </c>
      <c r="Y704">
        <v>5.4739999999999997E-3</v>
      </c>
      <c r="Z704" t="s">
        <v>724</v>
      </c>
    </row>
    <row r="705" spans="1:26" x14ac:dyDescent="0.25">
      <c r="A705" t="s">
        <v>725</v>
      </c>
      <c r="B705">
        <v>960</v>
      </c>
      <c r="D705">
        <v>60</v>
      </c>
      <c r="E705">
        <v>4.0524389999999997</v>
      </c>
      <c r="F705">
        <v>673.75</v>
      </c>
      <c r="G705">
        <v>68.315940999999995</v>
      </c>
      <c r="H705">
        <v>0.59225399999999995</v>
      </c>
      <c r="I705">
        <v>1020.3893430000001</v>
      </c>
      <c r="J705">
        <v>0.51818699999999995</v>
      </c>
      <c r="K705">
        <v>27.317917000000001</v>
      </c>
      <c r="L705">
        <v>6763.7070309999999</v>
      </c>
      <c r="M705">
        <v>0</v>
      </c>
      <c r="N705">
        <v>0</v>
      </c>
      <c r="O705">
        <v>0</v>
      </c>
      <c r="P705">
        <v>0</v>
      </c>
      <c r="Q705">
        <v>26.073595000000001</v>
      </c>
      <c r="R705">
        <v>0</v>
      </c>
      <c r="S705">
        <v>0.64526499999999998</v>
      </c>
      <c r="T705">
        <v>3.8155359999999998</v>
      </c>
      <c r="U705">
        <v>0.23178699999999999</v>
      </c>
      <c r="V705">
        <v>2.5297E-2</v>
      </c>
      <c r="W705">
        <v>2.4117E-2</v>
      </c>
      <c r="X705">
        <v>7.2690000000000003E-3</v>
      </c>
      <c r="Y705">
        <v>4.4289999999999998E-3</v>
      </c>
      <c r="Z705" t="s">
        <v>725</v>
      </c>
    </row>
    <row r="706" spans="1:26" x14ac:dyDescent="0.25">
      <c r="A706" t="s">
        <v>726</v>
      </c>
      <c r="B706">
        <v>900</v>
      </c>
      <c r="D706">
        <v>60</v>
      </c>
      <c r="E706">
        <v>3.688285</v>
      </c>
      <c r="F706">
        <v>672.434753</v>
      </c>
      <c r="G706">
        <v>68.406058999999999</v>
      </c>
      <c r="H706">
        <v>0.59225799999999995</v>
      </c>
      <c r="I706">
        <v>1019.9368899999999</v>
      </c>
      <c r="J706">
        <v>0.46797499999999997</v>
      </c>
      <c r="K706">
        <v>24.671130999999999</v>
      </c>
      <c r="L706">
        <v>6050.8559569999998</v>
      </c>
      <c r="M706">
        <v>0</v>
      </c>
      <c r="N706">
        <v>0</v>
      </c>
      <c r="O706">
        <v>0</v>
      </c>
      <c r="P706">
        <v>0</v>
      </c>
      <c r="Q706">
        <v>23.432983</v>
      </c>
      <c r="R706">
        <v>0</v>
      </c>
      <c r="S706">
        <v>0.63828399999999996</v>
      </c>
      <c r="T706">
        <v>3.8159019999999999</v>
      </c>
      <c r="U706">
        <v>0.227571</v>
      </c>
      <c r="V706">
        <v>2.3609999999999999E-2</v>
      </c>
      <c r="W706">
        <v>2.2506999999999999E-2</v>
      </c>
      <c r="X706">
        <v>7.1399999999999996E-3</v>
      </c>
      <c r="Y706">
        <v>4.5979999999999997E-3</v>
      </c>
      <c r="Z706" t="s">
        <v>726</v>
      </c>
    </row>
    <row r="707" spans="1:26" x14ac:dyDescent="0.25">
      <c r="A707" t="s">
        <v>727</v>
      </c>
      <c r="B707">
        <v>840</v>
      </c>
      <c r="D707">
        <v>60</v>
      </c>
      <c r="E707">
        <v>3.3714379999999999</v>
      </c>
      <c r="F707">
        <v>669.76141399999995</v>
      </c>
      <c r="G707">
        <v>68.360641000000001</v>
      </c>
      <c r="H707">
        <v>0.59264300000000003</v>
      </c>
      <c r="I707">
        <v>1020.171143</v>
      </c>
      <c r="J707">
        <v>0.42974499999999999</v>
      </c>
      <c r="K707">
        <v>22.549358000000002</v>
      </c>
      <c r="L707">
        <v>5563.9658200000003</v>
      </c>
      <c r="M707">
        <v>0</v>
      </c>
      <c r="N707">
        <v>0</v>
      </c>
      <c r="O707">
        <v>0</v>
      </c>
      <c r="P707">
        <v>0</v>
      </c>
      <c r="Q707">
        <v>21.461511999999999</v>
      </c>
      <c r="R707">
        <v>0</v>
      </c>
      <c r="S707">
        <v>0.65680400000000005</v>
      </c>
      <c r="T707">
        <v>3.859639</v>
      </c>
      <c r="U707">
        <v>0.22541900000000001</v>
      </c>
      <c r="V707">
        <v>2.3465E-2</v>
      </c>
      <c r="W707">
        <v>2.2984999999999998E-2</v>
      </c>
      <c r="X707">
        <v>7.2259999999999998E-3</v>
      </c>
      <c r="Y707">
        <v>5.0169999999999998E-3</v>
      </c>
      <c r="Z707" t="s">
        <v>727</v>
      </c>
    </row>
    <row r="708" spans="1:26" x14ac:dyDescent="0.25">
      <c r="A708" t="s">
        <v>728</v>
      </c>
      <c r="B708">
        <v>780</v>
      </c>
      <c r="D708">
        <v>60</v>
      </c>
      <c r="E708">
        <v>3.527587</v>
      </c>
      <c r="F708">
        <v>666.43231200000002</v>
      </c>
      <c r="G708">
        <v>68.742180000000005</v>
      </c>
      <c r="H708">
        <v>0.59345899999999996</v>
      </c>
      <c r="I708">
        <v>1020.242004</v>
      </c>
      <c r="J708">
        <v>0.447627</v>
      </c>
      <c r="K708">
        <v>23.413236999999999</v>
      </c>
      <c r="L708">
        <v>5775.7202150000003</v>
      </c>
      <c r="M708">
        <v>0</v>
      </c>
      <c r="N708">
        <v>0</v>
      </c>
      <c r="O708">
        <v>0</v>
      </c>
      <c r="P708">
        <v>0</v>
      </c>
      <c r="Q708">
        <v>22.256466</v>
      </c>
      <c r="R708">
        <v>0</v>
      </c>
      <c r="S708">
        <v>0.67416600000000004</v>
      </c>
      <c r="T708">
        <v>3.9527130000000001</v>
      </c>
      <c r="U708">
        <v>0.226159</v>
      </c>
      <c r="V708">
        <v>2.3557000000000002E-2</v>
      </c>
      <c r="W708">
        <v>2.3779000000000002E-2</v>
      </c>
      <c r="X708">
        <v>7.3990000000000002E-3</v>
      </c>
      <c r="Y708">
        <v>5.2830000000000004E-3</v>
      </c>
      <c r="Z708" t="s">
        <v>728</v>
      </c>
    </row>
    <row r="709" spans="1:26" x14ac:dyDescent="0.25">
      <c r="A709" t="s">
        <v>729</v>
      </c>
      <c r="B709">
        <v>720</v>
      </c>
      <c r="D709">
        <v>60</v>
      </c>
      <c r="E709">
        <v>3.7312660000000002</v>
      </c>
      <c r="F709">
        <v>664.65277100000003</v>
      </c>
      <c r="G709">
        <v>68.990577999999999</v>
      </c>
      <c r="H709">
        <v>0.59444799999999998</v>
      </c>
      <c r="I709">
        <v>1017.8255</v>
      </c>
      <c r="J709">
        <v>0.47540700000000002</v>
      </c>
      <c r="K709">
        <v>24.661964000000001</v>
      </c>
      <c r="L709">
        <v>6055.9599609999996</v>
      </c>
      <c r="M709">
        <v>0</v>
      </c>
      <c r="N709">
        <v>0</v>
      </c>
      <c r="O709">
        <v>0</v>
      </c>
      <c r="P709">
        <v>0</v>
      </c>
      <c r="Q709">
        <v>23.543565999999998</v>
      </c>
      <c r="R709">
        <v>0</v>
      </c>
      <c r="S709">
        <v>0.63613799999999998</v>
      </c>
      <c r="T709">
        <v>4.012359</v>
      </c>
      <c r="U709">
        <v>0.22576499999999999</v>
      </c>
      <c r="V709">
        <v>2.2370000000000001E-2</v>
      </c>
      <c r="W709">
        <v>2.1603000000000001E-2</v>
      </c>
      <c r="X709">
        <v>6.3689999999999997E-3</v>
      </c>
      <c r="Y709">
        <v>3.9220000000000001E-3</v>
      </c>
      <c r="Z709" t="s">
        <v>729</v>
      </c>
    </row>
    <row r="710" spans="1:26" x14ac:dyDescent="0.25">
      <c r="A710" t="s">
        <v>730</v>
      </c>
      <c r="B710">
        <v>660</v>
      </c>
      <c r="D710">
        <v>60</v>
      </c>
      <c r="E710">
        <v>3.2811360000000001</v>
      </c>
      <c r="F710">
        <v>661.17181400000004</v>
      </c>
      <c r="G710">
        <v>69.147102000000004</v>
      </c>
      <c r="H710">
        <v>0.59715399999999996</v>
      </c>
      <c r="I710">
        <v>1007.981567</v>
      </c>
      <c r="J710">
        <v>0.41764000000000001</v>
      </c>
      <c r="K710">
        <v>21.550730000000001</v>
      </c>
      <c r="L710">
        <v>5202.0507809999999</v>
      </c>
      <c r="M710">
        <v>0</v>
      </c>
      <c r="N710">
        <v>0</v>
      </c>
      <c r="O710">
        <v>0</v>
      </c>
      <c r="P710">
        <v>0</v>
      </c>
      <c r="Q710">
        <v>20.472287999999999</v>
      </c>
      <c r="R710">
        <v>0</v>
      </c>
      <c r="S710">
        <v>0.49179899999999999</v>
      </c>
      <c r="T710">
        <v>3.9887130000000002</v>
      </c>
      <c r="U710">
        <v>0.21787999999999999</v>
      </c>
      <c r="V710">
        <v>1.9289000000000001E-2</v>
      </c>
      <c r="W710">
        <v>1.8547999999999999E-2</v>
      </c>
      <c r="X710">
        <v>5.7289999999999997E-3</v>
      </c>
      <c r="Y710">
        <v>3.6240000000000001E-3</v>
      </c>
      <c r="Z710" t="s">
        <v>730</v>
      </c>
    </row>
    <row r="711" spans="1:26" x14ac:dyDescent="0.25">
      <c r="A711" t="s">
        <v>731</v>
      </c>
      <c r="B711">
        <v>600</v>
      </c>
      <c r="D711">
        <v>60</v>
      </c>
      <c r="E711">
        <v>3.1729240000000001</v>
      </c>
      <c r="F711">
        <v>659.452271</v>
      </c>
      <c r="G711">
        <v>69.517746000000002</v>
      </c>
      <c r="H711">
        <v>0.59692299999999998</v>
      </c>
      <c r="I711">
        <v>1008.7772220000001</v>
      </c>
      <c r="J711">
        <v>0.40412900000000002</v>
      </c>
      <c r="K711">
        <v>20.758317999999999</v>
      </c>
      <c r="L711">
        <v>5019.3149409999996</v>
      </c>
      <c r="M711">
        <v>0</v>
      </c>
      <c r="N711">
        <v>0</v>
      </c>
      <c r="O711">
        <v>0</v>
      </c>
      <c r="P711">
        <v>0</v>
      </c>
      <c r="Q711">
        <v>19.748349999999999</v>
      </c>
      <c r="R711">
        <v>0</v>
      </c>
      <c r="S711">
        <v>0.48994700000000002</v>
      </c>
      <c r="T711">
        <v>4.0034080000000003</v>
      </c>
      <c r="U711">
        <v>0.21265100000000001</v>
      </c>
      <c r="V711">
        <v>1.8907E-2</v>
      </c>
      <c r="W711">
        <v>1.7957999999999998E-2</v>
      </c>
      <c r="X711">
        <v>5.6309999999999997E-3</v>
      </c>
      <c r="Y711">
        <v>3.7000000000000002E-3</v>
      </c>
      <c r="Z711" t="s">
        <v>731</v>
      </c>
    </row>
    <row r="712" spans="1:26" x14ac:dyDescent="0.25">
      <c r="A712" t="s">
        <v>732</v>
      </c>
      <c r="B712">
        <v>540</v>
      </c>
      <c r="D712">
        <v>60</v>
      </c>
      <c r="E712">
        <v>2.7895089999999998</v>
      </c>
      <c r="F712">
        <v>656.35253899999998</v>
      </c>
      <c r="G712">
        <v>70.397628999999995</v>
      </c>
      <c r="H712">
        <v>0.59449700000000005</v>
      </c>
      <c r="I712">
        <v>1012.395264</v>
      </c>
      <c r="J712">
        <v>0.35293099999999999</v>
      </c>
      <c r="K712">
        <v>18.045670000000001</v>
      </c>
      <c r="L712">
        <v>4425.5317379999997</v>
      </c>
      <c r="M712">
        <v>0</v>
      </c>
      <c r="N712">
        <v>0</v>
      </c>
      <c r="O712">
        <v>0</v>
      </c>
      <c r="P712">
        <v>0</v>
      </c>
      <c r="Q712">
        <v>17.142275000000001</v>
      </c>
      <c r="R712">
        <v>0</v>
      </c>
      <c r="S712">
        <v>0.52555099999999999</v>
      </c>
      <c r="T712">
        <v>3.8545189999999998</v>
      </c>
      <c r="U712">
        <v>0.2054</v>
      </c>
      <c r="V712">
        <v>1.9740000000000001E-2</v>
      </c>
      <c r="W712">
        <v>2.0226999999999998E-2</v>
      </c>
      <c r="X712">
        <v>6.8659999999999997E-3</v>
      </c>
      <c r="Y712">
        <v>4.9950000000000003E-3</v>
      </c>
      <c r="Z712" t="s">
        <v>732</v>
      </c>
    </row>
    <row r="713" spans="1:26" x14ac:dyDescent="0.25">
      <c r="A713" t="s">
        <v>733</v>
      </c>
      <c r="B713">
        <v>480</v>
      </c>
      <c r="D713">
        <v>60</v>
      </c>
      <c r="E713">
        <v>2.7240449999999998</v>
      </c>
      <c r="F713">
        <v>652.50091599999996</v>
      </c>
      <c r="G713">
        <v>71.416625999999994</v>
      </c>
      <c r="H713">
        <v>0.59196899999999997</v>
      </c>
      <c r="I713">
        <v>1017.8414309999999</v>
      </c>
      <c r="J713">
        <v>0.34731000000000001</v>
      </c>
      <c r="K713">
        <v>17.620616999999999</v>
      </c>
      <c r="L713">
        <v>4341.390625</v>
      </c>
      <c r="M713">
        <v>0</v>
      </c>
      <c r="N713">
        <v>0</v>
      </c>
      <c r="O713">
        <v>0</v>
      </c>
      <c r="P713">
        <v>0</v>
      </c>
      <c r="Q713">
        <v>16.755479999999999</v>
      </c>
      <c r="R713">
        <v>0</v>
      </c>
      <c r="S713">
        <v>0.59822299999999995</v>
      </c>
      <c r="T713">
        <v>3.7694610000000002</v>
      </c>
      <c r="U713">
        <v>0.20743700000000001</v>
      </c>
      <c r="V713">
        <v>2.1212000000000002E-2</v>
      </c>
      <c r="W713">
        <v>1.9317999999999998E-2</v>
      </c>
      <c r="X713">
        <v>6.2849999999999998E-3</v>
      </c>
      <c r="Y713">
        <v>3.5339999999999998E-3</v>
      </c>
      <c r="Z713" t="s">
        <v>733</v>
      </c>
    </row>
    <row r="714" spans="1:26" x14ac:dyDescent="0.25">
      <c r="A714" t="s">
        <v>734</v>
      </c>
      <c r="B714">
        <v>420</v>
      </c>
      <c r="D714">
        <v>60</v>
      </c>
      <c r="E714">
        <v>2.7342240000000002</v>
      </c>
      <c r="F714">
        <v>648.32293700000002</v>
      </c>
      <c r="G714">
        <v>72.337372000000002</v>
      </c>
      <c r="H714">
        <v>0.59246100000000002</v>
      </c>
      <c r="I714">
        <v>1020.730408</v>
      </c>
      <c r="J714">
        <v>0.34770899999999999</v>
      </c>
      <c r="K714">
        <v>17.458513</v>
      </c>
      <c r="L714">
        <v>4291.1044920000004</v>
      </c>
      <c r="M714">
        <v>0</v>
      </c>
      <c r="N714">
        <v>0</v>
      </c>
      <c r="O714">
        <v>0</v>
      </c>
      <c r="P714">
        <v>0</v>
      </c>
      <c r="Q714">
        <v>16.604578</v>
      </c>
      <c r="R714">
        <v>0</v>
      </c>
      <c r="S714">
        <v>0.65569699999999997</v>
      </c>
      <c r="T714">
        <v>3.8863150000000002</v>
      </c>
      <c r="U714">
        <v>0.22287499999999999</v>
      </c>
      <c r="V714">
        <v>2.3168000000000001E-2</v>
      </c>
      <c r="W714">
        <v>2.1680999999999999E-2</v>
      </c>
      <c r="X714">
        <v>6.659E-3</v>
      </c>
      <c r="Y714">
        <v>4.0210000000000003E-3</v>
      </c>
      <c r="Z714" t="s">
        <v>734</v>
      </c>
    </row>
    <row r="715" spans="1:26" x14ac:dyDescent="0.25">
      <c r="A715" t="s">
        <v>735</v>
      </c>
      <c r="B715">
        <v>360</v>
      </c>
      <c r="D715">
        <v>60</v>
      </c>
      <c r="E715">
        <v>2.5749439999999999</v>
      </c>
      <c r="F715">
        <v>644.46014400000001</v>
      </c>
      <c r="G715">
        <v>73.599045000000004</v>
      </c>
      <c r="H715">
        <v>0.59118899999999996</v>
      </c>
      <c r="I715">
        <v>1023.505981</v>
      </c>
      <c r="J715">
        <v>0.33022299999999999</v>
      </c>
      <c r="K715">
        <v>16.438761</v>
      </c>
      <c r="L715">
        <v>4058.3583979999999</v>
      </c>
      <c r="M715">
        <v>0</v>
      </c>
      <c r="N715">
        <v>0</v>
      </c>
      <c r="O715">
        <v>0</v>
      </c>
      <c r="P715">
        <v>0</v>
      </c>
      <c r="Q715">
        <v>15.613448999999999</v>
      </c>
      <c r="R715">
        <v>0</v>
      </c>
      <c r="S715">
        <v>0.68564899999999995</v>
      </c>
      <c r="T715">
        <v>3.8346089999999999</v>
      </c>
      <c r="U715">
        <v>0.22348799999999999</v>
      </c>
      <c r="V715">
        <v>2.3515999999999999E-2</v>
      </c>
      <c r="W715">
        <v>2.3032E-2</v>
      </c>
      <c r="X715">
        <v>6.9589999999999999E-3</v>
      </c>
      <c r="Y715">
        <v>4.7809999999999997E-3</v>
      </c>
      <c r="Z715" t="s">
        <v>735</v>
      </c>
    </row>
    <row r="716" spans="1:26" x14ac:dyDescent="0.25">
      <c r="A716" t="s">
        <v>736</v>
      </c>
      <c r="B716">
        <v>300</v>
      </c>
      <c r="D716">
        <v>60</v>
      </c>
      <c r="E716">
        <v>2.6083229999999999</v>
      </c>
      <c r="F716">
        <v>638.64703399999996</v>
      </c>
      <c r="G716">
        <v>73.388076999999996</v>
      </c>
      <c r="H716">
        <v>0.59096000000000004</v>
      </c>
      <c r="I716">
        <v>1025.3823239999999</v>
      </c>
      <c r="J716">
        <v>0.33137899999999998</v>
      </c>
      <c r="K716">
        <v>16.330805000000002</v>
      </c>
      <c r="L716">
        <v>4012.7365719999998</v>
      </c>
      <c r="M716">
        <v>0</v>
      </c>
      <c r="N716">
        <v>0</v>
      </c>
      <c r="O716">
        <v>0</v>
      </c>
      <c r="P716">
        <v>0</v>
      </c>
      <c r="Q716">
        <v>15.550977</v>
      </c>
      <c r="R716">
        <v>0</v>
      </c>
      <c r="S716">
        <v>0.69649899999999998</v>
      </c>
      <c r="T716">
        <v>3.830301</v>
      </c>
      <c r="U716">
        <v>0.23885999999999999</v>
      </c>
      <c r="V716">
        <v>2.6932999999999999E-2</v>
      </c>
      <c r="W716">
        <v>2.6865E-2</v>
      </c>
      <c r="X716">
        <v>8.3820000000000006E-3</v>
      </c>
      <c r="Y716">
        <v>5.4359999999999999E-3</v>
      </c>
      <c r="Z716" t="s">
        <v>736</v>
      </c>
    </row>
    <row r="717" spans="1:26" x14ac:dyDescent="0.25">
      <c r="A717" t="s">
        <v>737</v>
      </c>
      <c r="B717">
        <v>240</v>
      </c>
      <c r="D717">
        <v>60</v>
      </c>
      <c r="E717">
        <v>2.8336980000000001</v>
      </c>
      <c r="F717">
        <v>633.75</v>
      </c>
      <c r="G717">
        <v>72.594588999999999</v>
      </c>
      <c r="H717">
        <v>0.59119100000000002</v>
      </c>
      <c r="I717">
        <v>1026.0882570000001</v>
      </c>
      <c r="J717">
        <v>0.362124</v>
      </c>
      <c r="K717">
        <v>17.759108000000001</v>
      </c>
      <c r="L717">
        <v>4364.6367190000001</v>
      </c>
      <c r="M717">
        <v>0</v>
      </c>
      <c r="N717">
        <v>0</v>
      </c>
      <c r="O717">
        <v>0</v>
      </c>
      <c r="P717">
        <v>0</v>
      </c>
      <c r="Q717">
        <v>16.860409000000001</v>
      </c>
      <c r="R717">
        <v>0</v>
      </c>
      <c r="S717">
        <v>0.70213000000000003</v>
      </c>
      <c r="T717">
        <v>3.8430589999999998</v>
      </c>
      <c r="U717">
        <v>0.24950700000000001</v>
      </c>
      <c r="V717">
        <v>2.8868999999999999E-2</v>
      </c>
      <c r="W717">
        <v>2.989E-2</v>
      </c>
      <c r="X717">
        <v>9.2879999999999994E-3</v>
      </c>
      <c r="Y717">
        <v>5.9150000000000001E-3</v>
      </c>
      <c r="Z717" t="s">
        <v>737</v>
      </c>
    </row>
    <row r="718" spans="1:26" x14ac:dyDescent="0.25">
      <c r="A718" t="s">
        <v>738</v>
      </c>
      <c r="B718">
        <v>180</v>
      </c>
      <c r="D718">
        <v>60</v>
      </c>
      <c r="E718">
        <v>2.7378529999999999</v>
      </c>
      <c r="F718">
        <v>632.80023200000005</v>
      </c>
      <c r="G718">
        <v>71.760650999999996</v>
      </c>
      <c r="H718">
        <v>0.59088600000000002</v>
      </c>
      <c r="I718">
        <v>1026.1724850000001</v>
      </c>
      <c r="J718">
        <v>0.34728599999999998</v>
      </c>
      <c r="K718">
        <v>17.088674999999999</v>
      </c>
      <c r="L718">
        <v>4197.6977539999998</v>
      </c>
      <c r="M718">
        <v>0</v>
      </c>
      <c r="N718">
        <v>0</v>
      </c>
      <c r="O718">
        <v>0</v>
      </c>
      <c r="P718">
        <v>0</v>
      </c>
      <c r="Q718">
        <v>16.231386000000001</v>
      </c>
      <c r="R718">
        <v>0</v>
      </c>
      <c r="S718">
        <v>0.69477500000000003</v>
      </c>
      <c r="T718">
        <v>3.8353489999999999</v>
      </c>
      <c r="U718">
        <v>0.243503</v>
      </c>
      <c r="V718">
        <v>2.8150999999999999E-2</v>
      </c>
      <c r="W718">
        <v>2.8909000000000001E-2</v>
      </c>
      <c r="X718">
        <v>8.8629999999999994E-3</v>
      </c>
      <c r="Y718">
        <v>5.6930000000000001E-3</v>
      </c>
      <c r="Z718" t="s">
        <v>738</v>
      </c>
    </row>
    <row r="719" spans="1:26" x14ac:dyDescent="0.25">
      <c r="A719" t="s">
        <v>739</v>
      </c>
      <c r="B719">
        <v>120</v>
      </c>
      <c r="D719">
        <v>60</v>
      </c>
      <c r="E719">
        <v>2.784748</v>
      </c>
      <c r="F719">
        <v>629.63372800000002</v>
      </c>
      <c r="G719">
        <v>70.490402000000003</v>
      </c>
      <c r="H719">
        <v>0.59209699999999998</v>
      </c>
      <c r="I719">
        <v>1022.197571</v>
      </c>
      <c r="J719">
        <v>0.35347400000000001</v>
      </c>
      <c r="K719">
        <v>17.293361999999998</v>
      </c>
      <c r="L719">
        <v>4227.6054690000001</v>
      </c>
      <c r="M719">
        <v>0</v>
      </c>
      <c r="N719">
        <v>0</v>
      </c>
      <c r="O719">
        <v>0</v>
      </c>
      <c r="P719">
        <v>0</v>
      </c>
      <c r="Q719">
        <v>16.451485000000002</v>
      </c>
      <c r="R719">
        <v>0</v>
      </c>
      <c r="S719">
        <v>0.68729200000000001</v>
      </c>
      <c r="T719">
        <v>3.8954300000000002</v>
      </c>
      <c r="U719">
        <v>0.21593499999999999</v>
      </c>
      <c r="V719">
        <v>2.2761E-2</v>
      </c>
      <c r="W719">
        <v>2.2846000000000002E-2</v>
      </c>
      <c r="X719">
        <v>7.2360000000000002E-3</v>
      </c>
      <c r="Y719">
        <v>5.143E-3</v>
      </c>
      <c r="Z719" t="s">
        <v>739</v>
      </c>
    </row>
    <row r="720" spans="1:26" x14ac:dyDescent="0.25">
      <c r="A720" t="s">
        <v>740</v>
      </c>
      <c r="B720">
        <v>60</v>
      </c>
      <c r="D720">
        <v>60</v>
      </c>
      <c r="E720">
        <v>3.0154589999999999</v>
      </c>
      <c r="F720">
        <v>626.08496100000002</v>
      </c>
      <c r="G720">
        <v>69.216262999999998</v>
      </c>
      <c r="H720">
        <v>0.59055899999999995</v>
      </c>
      <c r="I720">
        <v>1026.4837649999999</v>
      </c>
      <c r="J720">
        <v>0.38188800000000001</v>
      </c>
      <c r="K720">
        <v>18.664860000000001</v>
      </c>
      <c r="L720">
        <v>4594.7416990000002</v>
      </c>
      <c r="M720">
        <v>0</v>
      </c>
      <c r="N720">
        <v>0</v>
      </c>
      <c r="O720">
        <v>0</v>
      </c>
      <c r="P720">
        <v>0</v>
      </c>
      <c r="Q720">
        <v>17.756862999999999</v>
      </c>
      <c r="R720">
        <v>0</v>
      </c>
      <c r="S720">
        <v>0.77174299999999996</v>
      </c>
      <c r="T720">
        <v>3.8986360000000002</v>
      </c>
      <c r="U720">
        <v>0.20984</v>
      </c>
      <c r="V720">
        <v>2.2443999999999999E-2</v>
      </c>
      <c r="W720">
        <v>2.1107000000000001E-2</v>
      </c>
      <c r="X720">
        <v>6.1190000000000003E-3</v>
      </c>
      <c r="Y720">
        <v>4.0130000000000001E-3</v>
      </c>
      <c r="Z720" t="s">
        <v>740</v>
      </c>
    </row>
    <row r="721" spans="1:26" x14ac:dyDescent="0.25">
      <c r="A721" t="s">
        <v>741</v>
      </c>
      <c r="B721">
        <v>1440</v>
      </c>
      <c r="D721">
        <v>60</v>
      </c>
      <c r="E721">
        <v>3.3216770000000002</v>
      </c>
      <c r="F721">
        <v>624.36883499999999</v>
      </c>
      <c r="G721">
        <v>67.844329999999999</v>
      </c>
      <c r="H721">
        <v>0.58973299999999995</v>
      </c>
      <c r="I721">
        <v>1028.7700199999999</v>
      </c>
      <c r="J721">
        <v>0.42159099999999999</v>
      </c>
      <c r="K721">
        <v>20.602174999999999</v>
      </c>
      <c r="L721">
        <v>5078.6157229999999</v>
      </c>
      <c r="M721">
        <v>0</v>
      </c>
      <c r="N721">
        <v>0</v>
      </c>
      <c r="O721">
        <v>0</v>
      </c>
      <c r="P721">
        <v>0</v>
      </c>
      <c r="Q721">
        <v>19.591059000000001</v>
      </c>
      <c r="R721">
        <v>0</v>
      </c>
      <c r="S721">
        <v>0.79937899999999995</v>
      </c>
      <c r="T721">
        <v>3.8896229999999998</v>
      </c>
      <c r="U721">
        <v>0.20979700000000001</v>
      </c>
      <c r="V721">
        <v>2.3174E-2</v>
      </c>
      <c r="W721">
        <v>2.1717E-2</v>
      </c>
      <c r="X721">
        <v>6.2469999999999999E-3</v>
      </c>
      <c r="Y721">
        <v>3.5959999999999998E-3</v>
      </c>
      <c r="Z721" t="s">
        <v>741</v>
      </c>
    </row>
    <row r="722" spans="1:26" x14ac:dyDescent="0.25">
      <c r="A722" t="s">
        <v>742</v>
      </c>
      <c r="B722">
        <v>1380</v>
      </c>
      <c r="D722">
        <v>60</v>
      </c>
      <c r="E722">
        <v>3.699036</v>
      </c>
      <c r="F722">
        <v>622.41058299999997</v>
      </c>
      <c r="G722">
        <v>66.823845000000006</v>
      </c>
      <c r="H722">
        <v>0.588584</v>
      </c>
      <c r="I722">
        <v>1032.150635</v>
      </c>
      <c r="J722">
        <v>0.47176099999999999</v>
      </c>
      <c r="K722">
        <v>23.074928</v>
      </c>
      <c r="L722">
        <v>5745.7133789999998</v>
      </c>
      <c r="M722">
        <v>0</v>
      </c>
      <c r="N722">
        <v>0</v>
      </c>
      <c r="O722">
        <v>0</v>
      </c>
      <c r="P722">
        <v>0</v>
      </c>
      <c r="Q722">
        <v>21.894327000000001</v>
      </c>
      <c r="R722">
        <v>0</v>
      </c>
      <c r="S722">
        <v>0.82325599999999999</v>
      </c>
      <c r="T722">
        <v>3.8633289999999998</v>
      </c>
      <c r="U722">
        <v>0.21823200000000001</v>
      </c>
      <c r="V722">
        <v>2.5239999999999999E-2</v>
      </c>
      <c r="W722">
        <v>2.3688000000000001E-2</v>
      </c>
      <c r="X722">
        <v>6.7970000000000001E-3</v>
      </c>
      <c r="Y722">
        <v>4.254E-3</v>
      </c>
      <c r="Z722" t="s">
        <v>742</v>
      </c>
    </row>
    <row r="723" spans="1:26" x14ac:dyDescent="0.25">
      <c r="A723" t="s">
        <v>743</v>
      </c>
      <c r="B723">
        <v>1320</v>
      </c>
      <c r="D723">
        <v>60</v>
      </c>
      <c r="E723">
        <v>3.4523630000000001</v>
      </c>
      <c r="F723">
        <v>620.51580799999999</v>
      </c>
      <c r="G723">
        <v>66.400154000000001</v>
      </c>
      <c r="H723">
        <v>0.59103899999999998</v>
      </c>
      <c r="I723">
        <v>1024.346313</v>
      </c>
      <c r="J723">
        <v>0.43795699999999999</v>
      </c>
      <c r="K723">
        <v>21.323328</v>
      </c>
      <c r="L723">
        <v>5274.3793949999999</v>
      </c>
      <c r="M723">
        <v>0</v>
      </c>
      <c r="N723">
        <v>0</v>
      </c>
      <c r="O723">
        <v>0</v>
      </c>
      <c r="P723">
        <v>0</v>
      </c>
      <c r="Q723">
        <v>20.309597</v>
      </c>
      <c r="R723">
        <v>0</v>
      </c>
      <c r="S723">
        <v>0.73766399999999999</v>
      </c>
      <c r="T723">
        <v>3.8464520000000002</v>
      </c>
      <c r="U723">
        <v>0.21435699999999999</v>
      </c>
      <c r="V723">
        <v>2.3921999999999999E-2</v>
      </c>
      <c r="W723">
        <v>2.3591000000000001E-2</v>
      </c>
      <c r="X723">
        <v>6.8190000000000004E-3</v>
      </c>
      <c r="Y723">
        <v>4.6810000000000003E-3</v>
      </c>
      <c r="Z723" t="s">
        <v>743</v>
      </c>
    </row>
    <row r="724" spans="1:26" x14ac:dyDescent="0.25">
      <c r="A724" t="s">
        <v>744</v>
      </c>
      <c r="B724">
        <v>1260</v>
      </c>
      <c r="D724">
        <v>60</v>
      </c>
      <c r="E724">
        <v>3.2193679999999998</v>
      </c>
      <c r="F724">
        <v>619.42364499999996</v>
      </c>
      <c r="G724">
        <v>66.676169999999999</v>
      </c>
      <c r="H724">
        <v>0.59168900000000002</v>
      </c>
      <c r="I724">
        <v>1024.875366</v>
      </c>
      <c r="J724">
        <v>0.40850599999999998</v>
      </c>
      <c r="K724">
        <v>19.832871999999998</v>
      </c>
      <c r="L724">
        <v>4856.1972660000001</v>
      </c>
      <c r="M724">
        <v>0</v>
      </c>
      <c r="N724">
        <v>0</v>
      </c>
      <c r="O724">
        <v>0</v>
      </c>
      <c r="P724">
        <v>0</v>
      </c>
      <c r="Q724">
        <v>18.861954000000001</v>
      </c>
      <c r="R724">
        <v>0</v>
      </c>
      <c r="S724">
        <v>0.74093900000000001</v>
      </c>
      <c r="T724">
        <v>3.9507680000000001</v>
      </c>
      <c r="U724">
        <v>0.216504</v>
      </c>
      <c r="V724">
        <v>2.3937E-2</v>
      </c>
      <c r="W724">
        <v>2.3578999999999999E-2</v>
      </c>
      <c r="X724">
        <v>6.8789999999999997E-3</v>
      </c>
      <c r="Y724">
        <v>4.5360000000000001E-3</v>
      </c>
      <c r="Z724" t="s">
        <v>744</v>
      </c>
    </row>
    <row r="725" spans="1:26" x14ac:dyDescent="0.25">
      <c r="A725" t="s">
        <v>745</v>
      </c>
      <c r="B725">
        <v>1200</v>
      </c>
      <c r="D725">
        <v>60</v>
      </c>
      <c r="E725">
        <v>3.2903549999999999</v>
      </c>
      <c r="F725">
        <v>616.31317100000001</v>
      </c>
      <c r="G725">
        <v>67.073166000000001</v>
      </c>
      <c r="H725">
        <v>0.59125000000000005</v>
      </c>
      <c r="I725">
        <v>1023.969543</v>
      </c>
      <c r="J725">
        <v>0.41827500000000001</v>
      </c>
      <c r="K725">
        <v>20.174890999999999</v>
      </c>
      <c r="L725">
        <v>4986.8637699999999</v>
      </c>
      <c r="M725">
        <v>0</v>
      </c>
      <c r="N725">
        <v>0</v>
      </c>
      <c r="O725">
        <v>0</v>
      </c>
      <c r="P725">
        <v>0</v>
      </c>
      <c r="Q725">
        <v>19.197361000000001</v>
      </c>
      <c r="R725">
        <v>0</v>
      </c>
      <c r="S725">
        <v>0.74480400000000002</v>
      </c>
      <c r="T725">
        <v>3.91947</v>
      </c>
      <c r="U725">
        <v>0.20194100000000001</v>
      </c>
      <c r="V725">
        <v>2.0944999999999998E-2</v>
      </c>
      <c r="W725">
        <v>1.9772000000000001E-2</v>
      </c>
      <c r="X725">
        <v>5.4130000000000003E-3</v>
      </c>
      <c r="Y725">
        <v>3.3029999999999999E-3</v>
      </c>
      <c r="Z725" t="s">
        <v>745</v>
      </c>
    </row>
    <row r="726" spans="1:26" x14ac:dyDescent="0.25">
      <c r="A726" t="s">
        <v>746</v>
      </c>
      <c r="B726">
        <v>1140</v>
      </c>
      <c r="D726">
        <v>60</v>
      </c>
      <c r="E726">
        <v>3.1387719999999999</v>
      </c>
      <c r="F726">
        <v>611.15801999999996</v>
      </c>
      <c r="G726">
        <v>67.057602000000003</v>
      </c>
      <c r="H726">
        <v>0.58967000000000003</v>
      </c>
      <c r="I726">
        <v>1025.19812</v>
      </c>
      <c r="J726">
        <v>0.39841500000000002</v>
      </c>
      <c r="K726">
        <v>19.067882999999998</v>
      </c>
      <c r="L726">
        <v>4717.5903319999998</v>
      </c>
      <c r="M726">
        <v>0</v>
      </c>
      <c r="N726">
        <v>0</v>
      </c>
      <c r="O726">
        <v>0</v>
      </c>
      <c r="P726">
        <v>0</v>
      </c>
      <c r="Q726">
        <v>18.076167999999999</v>
      </c>
      <c r="R726">
        <v>0</v>
      </c>
      <c r="S726">
        <v>0.75238000000000005</v>
      </c>
      <c r="T726">
        <v>3.7718159999999998</v>
      </c>
      <c r="U726">
        <v>0.20155300000000001</v>
      </c>
      <c r="V726">
        <v>2.0958000000000001E-2</v>
      </c>
      <c r="W726">
        <v>1.8926999999999999E-2</v>
      </c>
      <c r="X726">
        <v>5.5110000000000003E-3</v>
      </c>
      <c r="Y726">
        <v>3.3050000000000002E-3</v>
      </c>
      <c r="Z726" t="s">
        <v>746</v>
      </c>
    </row>
    <row r="727" spans="1:26" x14ac:dyDescent="0.25">
      <c r="A727" t="s">
        <v>747</v>
      </c>
      <c r="B727">
        <v>1080</v>
      </c>
      <c r="D727">
        <v>60</v>
      </c>
      <c r="E727">
        <v>3.2562289999999998</v>
      </c>
      <c r="F727">
        <v>606.03649900000005</v>
      </c>
      <c r="G727">
        <v>67.055610999999999</v>
      </c>
      <c r="H727">
        <v>0.59133999999999998</v>
      </c>
      <c r="I727">
        <v>1025.5321039999999</v>
      </c>
      <c r="J727">
        <v>0.412906</v>
      </c>
      <c r="K727">
        <v>19.615389</v>
      </c>
      <c r="L727">
        <v>4814.578125</v>
      </c>
      <c r="M727">
        <v>0</v>
      </c>
      <c r="N727">
        <v>0</v>
      </c>
      <c r="O727">
        <v>0</v>
      </c>
      <c r="P727">
        <v>0</v>
      </c>
      <c r="Q727">
        <v>18.64546</v>
      </c>
      <c r="R727">
        <v>0</v>
      </c>
      <c r="S727">
        <v>0.74500699999999997</v>
      </c>
      <c r="T727">
        <v>4.0123329999999999</v>
      </c>
      <c r="U727">
        <v>0.20254800000000001</v>
      </c>
      <c r="V727">
        <v>2.0008000000000001E-2</v>
      </c>
      <c r="W727">
        <v>1.8327E-2</v>
      </c>
      <c r="X727">
        <v>5.1659999999999996E-3</v>
      </c>
      <c r="Y727">
        <v>3.3059999999999999E-3</v>
      </c>
      <c r="Z727" t="s">
        <v>747</v>
      </c>
    </row>
    <row r="728" spans="1:26" x14ac:dyDescent="0.25">
      <c r="A728" t="s">
        <v>748</v>
      </c>
      <c r="B728">
        <v>1020</v>
      </c>
      <c r="D728">
        <v>60</v>
      </c>
      <c r="E728">
        <v>3.4521769999999998</v>
      </c>
      <c r="F728">
        <v>601.24224900000002</v>
      </c>
      <c r="G728">
        <v>66.879417000000004</v>
      </c>
      <c r="H728">
        <v>0.59138100000000005</v>
      </c>
      <c r="I728">
        <v>1026.284302</v>
      </c>
      <c r="J728">
        <v>0.44155299999999997</v>
      </c>
      <c r="K728">
        <v>20.743206000000001</v>
      </c>
      <c r="L728">
        <v>5142.5537109999996</v>
      </c>
      <c r="M728">
        <v>0</v>
      </c>
      <c r="N728">
        <v>0</v>
      </c>
      <c r="O728">
        <v>0</v>
      </c>
      <c r="P728">
        <v>0</v>
      </c>
      <c r="Q728">
        <v>19.742538</v>
      </c>
      <c r="R728">
        <v>0</v>
      </c>
      <c r="S728">
        <v>0.72711599999999998</v>
      </c>
      <c r="T728">
        <v>4.0311490000000001</v>
      </c>
      <c r="U728">
        <v>0.208206</v>
      </c>
      <c r="V728">
        <v>2.1073999999999999E-2</v>
      </c>
      <c r="W728">
        <v>2.0694000000000001E-2</v>
      </c>
      <c r="X728">
        <v>6.2599999999999999E-3</v>
      </c>
      <c r="Y728">
        <v>4.4180000000000001E-3</v>
      </c>
      <c r="Z728" t="s">
        <v>748</v>
      </c>
    </row>
    <row r="729" spans="1:26" x14ac:dyDescent="0.25">
      <c r="A729" t="s">
        <v>749</v>
      </c>
      <c r="B729">
        <v>960</v>
      </c>
      <c r="D729">
        <v>60</v>
      </c>
      <c r="E729">
        <v>3.6008270000000002</v>
      </c>
      <c r="F729">
        <v>597.71539299999995</v>
      </c>
      <c r="G729">
        <v>66.912139999999994</v>
      </c>
      <c r="H729">
        <v>0.59172199999999997</v>
      </c>
      <c r="I729">
        <v>1025.8256839999999</v>
      </c>
      <c r="J729">
        <v>0.45725300000000002</v>
      </c>
      <c r="K729">
        <v>21.366674</v>
      </c>
      <c r="L729">
        <v>5231.3193359999996</v>
      </c>
      <c r="M729">
        <v>0</v>
      </c>
      <c r="N729">
        <v>0</v>
      </c>
      <c r="O729">
        <v>0</v>
      </c>
      <c r="P729">
        <v>0</v>
      </c>
      <c r="Q729">
        <v>20.36027</v>
      </c>
      <c r="R729">
        <v>0</v>
      </c>
      <c r="S729">
        <v>0.74493100000000001</v>
      </c>
      <c r="T729">
        <v>4.013585</v>
      </c>
      <c r="U729">
        <v>0.21937799999999999</v>
      </c>
      <c r="V729">
        <v>2.2408999999999998E-2</v>
      </c>
      <c r="W729">
        <v>2.1838E-2</v>
      </c>
      <c r="X729">
        <v>6.4140000000000004E-3</v>
      </c>
      <c r="Y729">
        <v>4.0410000000000003E-3</v>
      </c>
      <c r="Z729" t="s">
        <v>749</v>
      </c>
    </row>
    <row r="730" spans="1:26" x14ac:dyDescent="0.25">
      <c r="A730" t="s">
        <v>750</v>
      </c>
      <c r="B730">
        <v>900</v>
      </c>
      <c r="D730">
        <v>60</v>
      </c>
      <c r="E730">
        <v>3.7306140000000001</v>
      </c>
      <c r="F730">
        <v>594.26531999999997</v>
      </c>
      <c r="G730">
        <v>66.847565000000003</v>
      </c>
      <c r="H730">
        <v>0.59209900000000004</v>
      </c>
      <c r="I730">
        <v>1025.4948730000001</v>
      </c>
      <c r="J730">
        <v>0.47425299999999998</v>
      </c>
      <c r="K730">
        <v>22.104799</v>
      </c>
      <c r="L730">
        <v>5411.892578</v>
      </c>
      <c r="M730">
        <v>0</v>
      </c>
      <c r="N730">
        <v>0</v>
      </c>
      <c r="O730">
        <v>0</v>
      </c>
      <c r="P730">
        <v>0</v>
      </c>
      <c r="Q730">
        <v>20.959886999999998</v>
      </c>
      <c r="R730">
        <v>0</v>
      </c>
      <c r="S730">
        <v>0.74722500000000003</v>
      </c>
      <c r="T730">
        <v>4.0434469999999996</v>
      </c>
      <c r="U730">
        <v>0.22101199999999999</v>
      </c>
      <c r="V730">
        <v>2.2089000000000001E-2</v>
      </c>
      <c r="W730">
        <v>2.1271999999999999E-2</v>
      </c>
      <c r="X730">
        <v>6.1040000000000001E-3</v>
      </c>
      <c r="Y730">
        <v>3.9090000000000001E-3</v>
      </c>
      <c r="Z730" t="s">
        <v>750</v>
      </c>
    </row>
    <row r="731" spans="1:26" x14ac:dyDescent="0.25">
      <c r="A731" t="s">
        <v>751</v>
      </c>
      <c r="B731">
        <v>840</v>
      </c>
      <c r="D731">
        <v>60</v>
      </c>
      <c r="E731">
        <v>3.4194170000000002</v>
      </c>
      <c r="F731">
        <v>593.75</v>
      </c>
      <c r="G731">
        <v>66.977219000000005</v>
      </c>
      <c r="H731">
        <v>0.59279499999999996</v>
      </c>
      <c r="I731">
        <v>1025.696899</v>
      </c>
      <c r="J731">
        <v>0.43657099999999999</v>
      </c>
      <c r="K731">
        <v>20.254833000000001</v>
      </c>
      <c r="L731">
        <v>5017.7924800000001</v>
      </c>
      <c r="M731">
        <v>0</v>
      </c>
      <c r="N731">
        <v>0</v>
      </c>
      <c r="O731">
        <v>0</v>
      </c>
      <c r="P731">
        <v>0</v>
      </c>
      <c r="Q731">
        <v>19.252486999999999</v>
      </c>
      <c r="R731">
        <v>0</v>
      </c>
      <c r="S731">
        <v>0.745703</v>
      </c>
      <c r="T731">
        <v>4.1306589999999996</v>
      </c>
      <c r="U731">
        <v>0.216893</v>
      </c>
      <c r="V731">
        <v>2.2928E-2</v>
      </c>
      <c r="W731">
        <v>2.2388999999999999E-2</v>
      </c>
      <c r="X731">
        <v>6.698E-3</v>
      </c>
      <c r="Y731">
        <v>4.4359999999999998E-3</v>
      </c>
      <c r="Z731" t="s">
        <v>751</v>
      </c>
    </row>
    <row r="732" spans="1:26" x14ac:dyDescent="0.25">
      <c r="A732" t="s">
        <v>752</v>
      </c>
      <c r="B732">
        <v>780</v>
      </c>
      <c r="D732">
        <v>60</v>
      </c>
      <c r="E732">
        <v>3.9785560000000002</v>
      </c>
      <c r="F732">
        <v>593.51165800000001</v>
      </c>
      <c r="G732">
        <v>67.500252000000003</v>
      </c>
      <c r="H732">
        <v>0.59338299999999999</v>
      </c>
      <c r="I732">
        <v>1024.2250979999999</v>
      </c>
      <c r="J732">
        <v>0.50469200000000003</v>
      </c>
      <c r="K732">
        <v>23.380946999999999</v>
      </c>
      <c r="L732">
        <v>5736.4970700000003</v>
      </c>
      <c r="M732">
        <v>0</v>
      </c>
      <c r="N732">
        <v>0</v>
      </c>
      <c r="O732">
        <v>0</v>
      </c>
      <c r="P732">
        <v>0</v>
      </c>
      <c r="Q732">
        <v>22.253767</v>
      </c>
      <c r="R732">
        <v>0</v>
      </c>
      <c r="S732">
        <v>0.73027200000000003</v>
      </c>
      <c r="T732">
        <v>4.1324870000000002</v>
      </c>
      <c r="U732">
        <v>0.21585599999999999</v>
      </c>
      <c r="V732">
        <v>2.3401000000000002E-2</v>
      </c>
      <c r="W732">
        <v>2.3099000000000001E-2</v>
      </c>
      <c r="X732">
        <v>7.0109999999999999E-3</v>
      </c>
      <c r="Y732">
        <v>4.7739999999999996E-3</v>
      </c>
      <c r="Z732" t="s">
        <v>752</v>
      </c>
    </row>
    <row r="733" spans="1:26" x14ac:dyDescent="0.25">
      <c r="A733" t="s">
        <v>753</v>
      </c>
      <c r="B733">
        <v>720</v>
      </c>
      <c r="D733">
        <v>60</v>
      </c>
      <c r="E733">
        <v>4.2265389999999998</v>
      </c>
      <c r="F733">
        <v>593.67620799999997</v>
      </c>
      <c r="G733">
        <v>67.802574000000007</v>
      </c>
      <c r="H733">
        <v>0.59527200000000002</v>
      </c>
      <c r="I733">
        <v>1018.223206</v>
      </c>
      <c r="J733">
        <v>0.53854400000000002</v>
      </c>
      <c r="K733">
        <v>24.910585000000001</v>
      </c>
      <c r="L733">
        <v>6088.0244140000004</v>
      </c>
      <c r="M733">
        <v>0</v>
      </c>
      <c r="N733">
        <v>0</v>
      </c>
      <c r="O733">
        <v>0</v>
      </c>
      <c r="P733">
        <v>0</v>
      </c>
      <c r="Q733">
        <v>23.644242999999999</v>
      </c>
      <c r="R733">
        <v>0</v>
      </c>
      <c r="S733">
        <v>0.63570499999999996</v>
      </c>
      <c r="T733">
        <v>4.1131229999999999</v>
      </c>
      <c r="U733">
        <v>0.220636</v>
      </c>
      <c r="V733">
        <v>2.3279000000000001E-2</v>
      </c>
      <c r="W733">
        <v>2.5014999999999999E-2</v>
      </c>
      <c r="X733">
        <v>8.0059999999999992E-3</v>
      </c>
      <c r="Y733">
        <v>5.8659999999999997E-3</v>
      </c>
      <c r="Z733" t="s">
        <v>753</v>
      </c>
    </row>
    <row r="734" spans="1:26" x14ac:dyDescent="0.25">
      <c r="A734" t="s">
        <v>754</v>
      </c>
      <c r="B734">
        <v>660</v>
      </c>
      <c r="D734">
        <v>60</v>
      </c>
      <c r="E734">
        <v>4.3308109999999997</v>
      </c>
      <c r="F734">
        <v>593.53997800000002</v>
      </c>
      <c r="G734">
        <v>68.211464000000007</v>
      </c>
      <c r="H734">
        <v>0.59572899999999995</v>
      </c>
      <c r="I734">
        <v>1018.170227</v>
      </c>
      <c r="J734">
        <v>0.54961300000000002</v>
      </c>
      <c r="K734">
        <v>25.439211</v>
      </c>
      <c r="L734">
        <v>6253.4301759999998</v>
      </c>
      <c r="M734">
        <v>0</v>
      </c>
      <c r="N734">
        <v>0</v>
      </c>
      <c r="O734">
        <v>0</v>
      </c>
      <c r="P734">
        <v>0</v>
      </c>
      <c r="Q734">
        <v>24.181334</v>
      </c>
      <c r="R734">
        <v>0</v>
      </c>
      <c r="S734">
        <v>0.65576299999999998</v>
      </c>
      <c r="T734">
        <v>4.1623239999999999</v>
      </c>
      <c r="U734">
        <v>0.22237299999999999</v>
      </c>
      <c r="V734">
        <v>2.3483E-2</v>
      </c>
      <c r="W734">
        <v>2.4069E-2</v>
      </c>
      <c r="X734">
        <v>7.3109999999999998E-3</v>
      </c>
      <c r="Y734">
        <v>5.0749999999999997E-3</v>
      </c>
      <c r="Z734" t="s">
        <v>754</v>
      </c>
    </row>
    <row r="735" spans="1:26" x14ac:dyDescent="0.25">
      <c r="A735" t="s">
        <v>755</v>
      </c>
      <c r="B735">
        <v>600</v>
      </c>
      <c r="D735">
        <v>60</v>
      </c>
      <c r="E735">
        <v>4.1326070000000001</v>
      </c>
      <c r="F735">
        <v>592.66497800000002</v>
      </c>
      <c r="G735">
        <v>68.658844000000002</v>
      </c>
      <c r="H735">
        <v>0.59491300000000003</v>
      </c>
      <c r="I735">
        <v>1020.934998</v>
      </c>
      <c r="J735">
        <v>0.52624499999999996</v>
      </c>
      <c r="K735">
        <v>24.241968</v>
      </c>
      <c r="L735">
        <v>5965.8774409999996</v>
      </c>
      <c r="M735">
        <v>0</v>
      </c>
      <c r="N735">
        <v>0</v>
      </c>
      <c r="O735">
        <v>0</v>
      </c>
      <c r="P735">
        <v>0</v>
      </c>
      <c r="Q735">
        <v>23.028027999999999</v>
      </c>
      <c r="R735">
        <v>0</v>
      </c>
      <c r="S735">
        <v>0.697461</v>
      </c>
      <c r="T735">
        <v>4.1887990000000004</v>
      </c>
      <c r="U735">
        <v>0.21370400000000001</v>
      </c>
      <c r="V735">
        <v>2.2995000000000002E-2</v>
      </c>
      <c r="W735">
        <v>2.2957000000000002E-2</v>
      </c>
      <c r="X735">
        <v>7.071E-3</v>
      </c>
      <c r="Y735">
        <v>4.8710000000000003E-3</v>
      </c>
      <c r="Z735" t="s">
        <v>755</v>
      </c>
    </row>
    <row r="736" spans="1:26" x14ac:dyDescent="0.25">
      <c r="A736" t="s">
        <v>756</v>
      </c>
      <c r="B736">
        <v>540</v>
      </c>
      <c r="D736">
        <v>60</v>
      </c>
      <c r="E736">
        <v>4.5871190000000004</v>
      </c>
      <c r="F736">
        <v>592.5</v>
      </c>
      <c r="G736">
        <v>69.359375</v>
      </c>
      <c r="H736">
        <v>0.59189700000000001</v>
      </c>
      <c r="I736">
        <v>1029.775635</v>
      </c>
      <c r="J736">
        <v>0.58357800000000004</v>
      </c>
      <c r="K736">
        <v>26.854914000000001</v>
      </c>
      <c r="L736">
        <v>6626.8276370000003</v>
      </c>
      <c r="M736">
        <v>0</v>
      </c>
      <c r="N736">
        <v>0</v>
      </c>
      <c r="O736">
        <v>0</v>
      </c>
      <c r="P736">
        <v>0</v>
      </c>
      <c r="Q736">
        <v>25.553711</v>
      </c>
      <c r="R736">
        <v>0</v>
      </c>
      <c r="S736">
        <v>0.82444499999999998</v>
      </c>
      <c r="T736">
        <v>4.1532200000000001</v>
      </c>
      <c r="U736">
        <v>0.214056</v>
      </c>
      <c r="V736">
        <v>2.5575000000000001E-2</v>
      </c>
      <c r="W736">
        <v>2.5266E-2</v>
      </c>
      <c r="X736">
        <v>7.6439999999999998E-3</v>
      </c>
      <c r="Y736">
        <v>4.6480000000000002E-3</v>
      </c>
      <c r="Z736" t="s">
        <v>756</v>
      </c>
    </row>
    <row r="737" spans="1:26" x14ac:dyDescent="0.25">
      <c r="A737" t="s">
        <v>757</v>
      </c>
      <c r="B737">
        <v>480</v>
      </c>
      <c r="D737">
        <v>60</v>
      </c>
      <c r="E737">
        <v>3.375264</v>
      </c>
      <c r="F737">
        <v>592.5</v>
      </c>
      <c r="G737">
        <v>70.627373000000006</v>
      </c>
      <c r="H737">
        <v>0.59504500000000005</v>
      </c>
      <c r="I737">
        <v>1019.915405</v>
      </c>
      <c r="J737">
        <v>0.42932900000000002</v>
      </c>
      <c r="K737">
        <v>19.684963</v>
      </c>
      <c r="L737">
        <v>4826.7451170000004</v>
      </c>
      <c r="M737">
        <v>0</v>
      </c>
      <c r="N737">
        <v>0</v>
      </c>
      <c r="O737">
        <v>0</v>
      </c>
      <c r="P737">
        <v>0</v>
      </c>
      <c r="Q737">
        <v>18.750177000000001</v>
      </c>
      <c r="R737">
        <v>0</v>
      </c>
      <c r="S737">
        <v>0.71560999999999997</v>
      </c>
      <c r="T737">
        <v>4.1612619999999998</v>
      </c>
      <c r="U737">
        <v>0.20511799999999999</v>
      </c>
      <c r="V737">
        <v>2.1007000000000001E-2</v>
      </c>
      <c r="W737">
        <v>2.0656999999999998E-2</v>
      </c>
      <c r="X737">
        <v>6.6119999999999998E-3</v>
      </c>
      <c r="Y737">
        <v>5.019E-3</v>
      </c>
      <c r="Z737" t="s">
        <v>757</v>
      </c>
    </row>
    <row r="738" spans="1:26" x14ac:dyDescent="0.25">
      <c r="A738" t="s">
        <v>758</v>
      </c>
      <c r="B738">
        <v>420</v>
      </c>
      <c r="D738">
        <v>60</v>
      </c>
      <c r="E738">
        <v>3.0670609999999998</v>
      </c>
      <c r="F738">
        <v>592.5</v>
      </c>
      <c r="G738">
        <v>71.283294999999995</v>
      </c>
      <c r="H738">
        <v>0.59544900000000001</v>
      </c>
      <c r="I738">
        <v>1019.321228</v>
      </c>
      <c r="J738">
        <v>0.389982</v>
      </c>
      <c r="K738">
        <v>17.826452</v>
      </c>
      <c r="L738">
        <v>4381.8852539999998</v>
      </c>
      <c r="M738">
        <v>0</v>
      </c>
      <c r="N738">
        <v>0</v>
      </c>
      <c r="O738">
        <v>0</v>
      </c>
      <c r="P738">
        <v>0</v>
      </c>
      <c r="Q738">
        <v>16.974236999999999</v>
      </c>
      <c r="R738">
        <v>0</v>
      </c>
      <c r="S738">
        <v>0.71309800000000001</v>
      </c>
      <c r="T738">
        <v>4.2090379999999996</v>
      </c>
      <c r="U738">
        <v>0.20677999999999999</v>
      </c>
      <c r="V738">
        <v>2.0192999999999999E-2</v>
      </c>
      <c r="W738">
        <v>1.9990999999999998E-2</v>
      </c>
      <c r="X738">
        <v>5.6340000000000001E-3</v>
      </c>
      <c r="Y738">
        <v>3.7580000000000001E-3</v>
      </c>
      <c r="Z738" t="s">
        <v>758</v>
      </c>
    </row>
    <row r="739" spans="1:26" x14ac:dyDescent="0.25">
      <c r="A739" t="s">
        <v>759</v>
      </c>
      <c r="B739">
        <v>360</v>
      </c>
      <c r="D739">
        <v>60</v>
      </c>
      <c r="E739">
        <v>3.1190500000000001</v>
      </c>
      <c r="F739">
        <v>592.5</v>
      </c>
      <c r="G739">
        <v>70.739738000000003</v>
      </c>
      <c r="H739">
        <v>0.59545099999999995</v>
      </c>
      <c r="I739">
        <v>1019.920837</v>
      </c>
      <c r="J739">
        <v>0.39765800000000001</v>
      </c>
      <c r="K739">
        <v>18.231611000000001</v>
      </c>
      <c r="L739">
        <v>4465.751953</v>
      </c>
      <c r="M739">
        <v>0</v>
      </c>
      <c r="N739">
        <v>0</v>
      </c>
      <c r="O739">
        <v>0</v>
      </c>
      <c r="P739">
        <v>0</v>
      </c>
      <c r="Q739">
        <v>17.334887999999999</v>
      </c>
      <c r="R739">
        <v>0</v>
      </c>
      <c r="S739">
        <v>0.71872899999999995</v>
      </c>
      <c r="T739">
        <v>4.2351890000000001</v>
      </c>
      <c r="U739">
        <v>0.20885000000000001</v>
      </c>
      <c r="V739">
        <v>1.9508000000000001E-2</v>
      </c>
      <c r="W739">
        <v>1.8926999999999999E-2</v>
      </c>
      <c r="X739">
        <v>5.241E-3</v>
      </c>
      <c r="Y739">
        <v>3.7090000000000001E-3</v>
      </c>
      <c r="Z739" t="s">
        <v>759</v>
      </c>
    </row>
    <row r="740" spans="1:26" x14ac:dyDescent="0.25">
      <c r="A740" t="s">
        <v>760</v>
      </c>
      <c r="B740">
        <v>300</v>
      </c>
      <c r="D740">
        <v>60</v>
      </c>
      <c r="E740">
        <v>3.5859380000000001</v>
      </c>
      <c r="F740">
        <v>592.56604000000004</v>
      </c>
      <c r="G740">
        <v>70.195876999999996</v>
      </c>
      <c r="H740">
        <v>0.59569399999999995</v>
      </c>
      <c r="I740">
        <v>1020.577576</v>
      </c>
      <c r="J740">
        <v>0.45682499999999998</v>
      </c>
      <c r="K740">
        <v>20.991875</v>
      </c>
      <c r="L740">
        <v>5147.2666019999997</v>
      </c>
      <c r="M740">
        <v>0</v>
      </c>
      <c r="N740">
        <v>0</v>
      </c>
      <c r="O740">
        <v>0</v>
      </c>
      <c r="P740">
        <v>0</v>
      </c>
      <c r="Q740">
        <v>19.983891</v>
      </c>
      <c r="R740">
        <v>0</v>
      </c>
      <c r="S740">
        <v>0.73658000000000001</v>
      </c>
      <c r="T740">
        <v>4.2631550000000002</v>
      </c>
      <c r="U740">
        <v>0.2175</v>
      </c>
      <c r="V740">
        <v>1.9778E-2</v>
      </c>
      <c r="W740">
        <v>1.9363999999999999E-2</v>
      </c>
      <c r="X740">
        <v>5.6340000000000001E-3</v>
      </c>
      <c r="Y740">
        <v>4.2900000000000004E-3</v>
      </c>
      <c r="Z740" t="s">
        <v>760</v>
      </c>
    </row>
    <row r="741" spans="1:26" x14ac:dyDescent="0.25">
      <c r="A741" t="s">
        <v>761</v>
      </c>
      <c r="B741">
        <v>240</v>
      </c>
      <c r="D741">
        <v>60</v>
      </c>
      <c r="E741">
        <v>3.9210129999999999</v>
      </c>
      <c r="F741">
        <v>593.55297900000005</v>
      </c>
      <c r="G741">
        <v>70.321579</v>
      </c>
      <c r="H741">
        <v>0.59535700000000003</v>
      </c>
      <c r="I741">
        <v>1021.193787</v>
      </c>
      <c r="J741">
        <v>0.50137200000000004</v>
      </c>
      <c r="K741">
        <v>23.058487</v>
      </c>
      <c r="L741">
        <v>5631.3461909999996</v>
      </c>
      <c r="M741">
        <v>0</v>
      </c>
      <c r="N741">
        <v>0</v>
      </c>
      <c r="O741">
        <v>0</v>
      </c>
      <c r="P741">
        <v>0</v>
      </c>
      <c r="Q741">
        <v>21.943422000000002</v>
      </c>
      <c r="R741">
        <v>0</v>
      </c>
      <c r="S741">
        <v>0.73572000000000004</v>
      </c>
      <c r="T741">
        <v>4.2633400000000004</v>
      </c>
      <c r="U741">
        <v>0.21960199999999999</v>
      </c>
      <c r="V741">
        <v>1.9914000000000001E-2</v>
      </c>
      <c r="W741">
        <v>1.9155999999999999E-2</v>
      </c>
      <c r="X741">
        <v>5.6160000000000003E-3</v>
      </c>
      <c r="Y741">
        <v>3.46E-3</v>
      </c>
      <c r="Z741" t="s">
        <v>761</v>
      </c>
    </row>
    <row r="742" spans="1:26" x14ac:dyDescent="0.25">
      <c r="A742" t="s">
        <v>762</v>
      </c>
      <c r="B742">
        <v>180</v>
      </c>
      <c r="D742">
        <v>60</v>
      </c>
      <c r="E742">
        <v>4.0606429999999998</v>
      </c>
      <c r="F742">
        <v>593.75</v>
      </c>
      <c r="G742">
        <v>69.909378000000004</v>
      </c>
      <c r="H742">
        <v>0.59517699999999996</v>
      </c>
      <c r="I742">
        <v>1022.108337</v>
      </c>
      <c r="J742">
        <v>0.517289</v>
      </c>
      <c r="K742">
        <v>23.891655</v>
      </c>
      <c r="L742">
        <v>5916.0258789999998</v>
      </c>
      <c r="M742">
        <v>0</v>
      </c>
      <c r="N742">
        <v>0</v>
      </c>
      <c r="O742">
        <v>0</v>
      </c>
      <c r="P742">
        <v>0</v>
      </c>
      <c r="Q742">
        <v>22.663118000000001</v>
      </c>
      <c r="R742">
        <v>0</v>
      </c>
      <c r="S742">
        <v>0.75483699999999998</v>
      </c>
      <c r="T742">
        <v>4.2515510000000001</v>
      </c>
      <c r="U742">
        <v>0.22554299999999999</v>
      </c>
      <c r="V742">
        <v>2.0298E-2</v>
      </c>
      <c r="W742">
        <v>1.89E-2</v>
      </c>
      <c r="X742">
        <v>5.3579999999999999E-3</v>
      </c>
      <c r="Y742">
        <v>3.222E-3</v>
      </c>
      <c r="Z742" t="s">
        <v>762</v>
      </c>
    </row>
    <row r="743" spans="1:26" x14ac:dyDescent="0.25">
      <c r="A743" t="s">
        <v>763</v>
      </c>
      <c r="B743">
        <v>120</v>
      </c>
      <c r="D743">
        <v>60</v>
      </c>
      <c r="E743">
        <v>4.018167</v>
      </c>
      <c r="F743">
        <v>593.75</v>
      </c>
      <c r="G743">
        <v>70.019454999999994</v>
      </c>
      <c r="H743">
        <v>0.59455999999999998</v>
      </c>
      <c r="I743">
        <v>1023.427368</v>
      </c>
      <c r="J743">
        <v>0.50980700000000001</v>
      </c>
      <c r="K743">
        <v>23.487719999999999</v>
      </c>
      <c r="L743">
        <v>5791.0903319999998</v>
      </c>
      <c r="M743">
        <v>0</v>
      </c>
      <c r="N743">
        <v>0</v>
      </c>
      <c r="O743">
        <v>0</v>
      </c>
      <c r="P743">
        <v>0</v>
      </c>
      <c r="Q743">
        <v>22.278627</v>
      </c>
      <c r="R743">
        <v>0</v>
      </c>
      <c r="S743">
        <v>0.777254</v>
      </c>
      <c r="T743">
        <v>4.2377000000000002</v>
      </c>
      <c r="U743">
        <v>0.22267500000000001</v>
      </c>
      <c r="V743">
        <v>1.9987999999999999E-2</v>
      </c>
      <c r="W743">
        <v>1.8501E-2</v>
      </c>
      <c r="X743">
        <v>5.2319999999999997E-3</v>
      </c>
      <c r="Y743">
        <v>3.6029999999999999E-3</v>
      </c>
      <c r="Z743" t="s">
        <v>763</v>
      </c>
    </row>
    <row r="744" spans="1:26" x14ac:dyDescent="0.25">
      <c r="A744" t="s">
        <v>764</v>
      </c>
      <c r="B744">
        <v>60</v>
      </c>
      <c r="D744">
        <v>60</v>
      </c>
      <c r="E744">
        <v>3.8442189999999998</v>
      </c>
      <c r="F744">
        <v>593.75</v>
      </c>
      <c r="G744">
        <v>69.351821999999999</v>
      </c>
      <c r="H744">
        <v>0.593866</v>
      </c>
      <c r="I744">
        <v>1024.107788</v>
      </c>
      <c r="J744">
        <v>0.48865700000000001</v>
      </c>
      <c r="K744">
        <v>22.555222000000001</v>
      </c>
      <c r="L744">
        <v>5537.5966799999997</v>
      </c>
      <c r="M744">
        <v>0</v>
      </c>
      <c r="N744">
        <v>0</v>
      </c>
      <c r="O744">
        <v>0</v>
      </c>
      <c r="P744">
        <v>0</v>
      </c>
      <c r="Q744">
        <v>21.376277999999999</v>
      </c>
      <c r="R744">
        <v>0</v>
      </c>
      <c r="S744">
        <v>0.77610299999999999</v>
      </c>
      <c r="T744">
        <v>4.1818970000000002</v>
      </c>
      <c r="U744">
        <v>0.22018799999999999</v>
      </c>
      <c r="V744">
        <v>2.1283E-2</v>
      </c>
      <c r="W744">
        <v>2.2005E-2</v>
      </c>
      <c r="X744">
        <v>6.5859999999999998E-3</v>
      </c>
      <c r="Y744">
        <v>4.7520000000000001E-3</v>
      </c>
      <c r="Z744" t="s">
        <v>764</v>
      </c>
    </row>
    <row r="745" spans="1:26" x14ac:dyDescent="0.25">
      <c r="A745" t="s">
        <v>765</v>
      </c>
      <c r="B745">
        <v>1440</v>
      </c>
      <c r="D745">
        <v>60</v>
      </c>
      <c r="E745">
        <v>4.9274810000000002</v>
      </c>
      <c r="F745">
        <v>593.75872800000002</v>
      </c>
      <c r="G745">
        <v>68.686942999999999</v>
      </c>
      <c r="H745">
        <v>0.59386300000000003</v>
      </c>
      <c r="I745">
        <v>1022.464417</v>
      </c>
      <c r="J745">
        <v>0.62734199999999996</v>
      </c>
      <c r="K745">
        <v>29.031689</v>
      </c>
      <c r="L745">
        <v>7135.0532229999999</v>
      </c>
      <c r="M745">
        <v>0</v>
      </c>
      <c r="N745">
        <v>0</v>
      </c>
      <c r="O745">
        <v>0</v>
      </c>
      <c r="P745">
        <v>0</v>
      </c>
      <c r="Q745">
        <v>27.590139000000001</v>
      </c>
      <c r="R745">
        <v>0</v>
      </c>
      <c r="S745">
        <v>0.73759600000000003</v>
      </c>
      <c r="T745">
        <v>4.1399410000000003</v>
      </c>
      <c r="U745">
        <v>0.22211700000000001</v>
      </c>
      <c r="V745">
        <v>2.0202000000000001E-2</v>
      </c>
      <c r="W745">
        <v>1.9470999999999999E-2</v>
      </c>
      <c r="X745">
        <v>5.4929999999999996E-3</v>
      </c>
      <c r="Y745">
        <v>3.7789999999999998E-3</v>
      </c>
      <c r="Z745" t="s">
        <v>765</v>
      </c>
    </row>
    <row r="746" spans="1:26" x14ac:dyDescent="0.25">
      <c r="A746" t="s">
        <v>766</v>
      </c>
      <c r="B746">
        <v>1380</v>
      </c>
      <c r="D746">
        <v>60</v>
      </c>
      <c r="E746">
        <v>4.978389</v>
      </c>
      <c r="F746">
        <v>594.54339600000003</v>
      </c>
      <c r="G746">
        <v>67.633667000000003</v>
      </c>
      <c r="H746">
        <v>0.59462099999999996</v>
      </c>
      <c r="I746">
        <v>1019.837708</v>
      </c>
      <c r="J746">
        <v>0.63383800000000001</v>
      </c>
      <c r="K746">
        <v>29.371545999999999</v>
      </c>
      <c r="L746">
        <v>7182.4174800000001</v>
      </c>
      <c r="M746">
        <v>0</v>
      </c>
      <c r="N746">
        <v>0</v>
      </c>
      <c r="O746">
        <v>0</v>
      </c>
      <c r="P746">
        <v>0</v>
      </c>
      <c r="Q746">
        <v>27.934070999999999</v>
      </c>
      <c r="R746">
        <v>0</v>
      </c>
      <c r="S746">
        <v>0.70718599999999998</v>
      </c>
      <c r="T746">
        <v>4.1354629999999997</v>
      </c>
      <c r="U746">
        <v>0.22395000000000001</v>
      </c>
      <c r="V746">
        <v>1.9199999999999998E-2</v>
      </c>
      <c r="W746">
        <v>1.7878999999999999E-2</v>
      </c>
      <c r="X746">
        <v>4.7039999999999998E-3</v>
      </c>
      <c r="Y746">
        <v>2.8379999999999998E-3</v>
      </c>
      <c r="Z746" t="s">
        <v>766</v>
      </c>
    </row>
    <row r="747" spans="1:26" x14ac:dyDescent="0.25">
      <c r="A747" t="s">
        <v>767</v>
      </c>
      <c r="B747">
        <v>1320</v>
      </c>
      <c r="D747">
        <v>60</v>
      </c>
      <c r="E747">
        <v>5.372541</v>
      </c>
      <c r="F747">
        <v>593.86456299999998</v>
      </c>
      <c r="G747">
        <v>67.685355999999999</v>
      </c>
      <c r="H747">
        <v>0.59534500000000001</v>
      </c>
      <c r="I747">
        <v>1018.358521</v>
      </c>
      <c r="J747">
        <v>0.68366000000000005</v>
      </c>
      <c r="K747">
        <v>31.689802</v>
      </c>
      <c r="L747">
        <v>7721.4487300000001</v>
      </c>
      <c r="M747">
        <v>0</v>
      </c>
      <c r="N747">
        <v>0</v>
      </c>
      <c r="O747">
        <v>0</v>
      </c>
      <c r="P747">
        <v>0</v>
      </c>
      <c r="Q747">
        <v>30.106566999999998</v>
      </c>
      <c r="R747">
        <v>0</v>
      </c>
      <c r="S747">
        <v>0.69168799999999997</v>
      </c>
      <c r="T747">
        <v>4.1390459999999996</v>
      </c>
      <c r="U747">
        <v>0.23186499999999999</v>
      </c>
      <c r="V747">
        <v>1.9720999999999999E-2</v>
      </c>
      <c r="W747">
        <v>1.7922E-2</v>
      </c>
      <c r="X747">
        <v>4.725E-3</v>
      </c>
      <c r="Y747">
        <v>2.7669999999999999E-3</v>
      </c>
      <c r="Z747" t="s">
        <v>767</v>
      </c>
    </row>
    <row r="748" spans="1:26" x14ac:dyDescent="0.25">
      <c r="A748" t="s">
        <v>768</v>
      </c>
      <c r="B748">
        <v>1260</v>
      </c>
      <c r="D748">
        <v>60</v>
      </c>
      <c r="E748">
        <v>5.3562830000000003</v>
      </c>
      <c r="F748">
        <v>593.75</v>
      </c>
      <c r="G748">
        <v>67.622794999999996</v>
      </c>
      <c r="H748">
        <v>0.59492599999999995</v>
      </c>
      <c r="I748">
        <v>1017.68396</v>
      </c>
      <c r="J748">
        <v>0.67944099999999996</v>
      </c>
      <c r="K748">
        <v>31.508873000000001</v>
      </c>
      <c r="L748">
        <v>7705.9555659999996</v>
      </c>
      <c r="M748">
        <v>0</v>
      </c>
      <c r="N748">
        <v>0</v>
      </c>
      <c r="O748">
        <v>0</v>
      </c>
      <c r="P748">
        <v>0</v>
      </c>
      <c r="Q748">
        <v>29.926459999999999</v>
      </c>
      <c r="R748">
        <v>0</v>
      </c>
      <c r="S748">
        <v>0.69873300000000005</v>
      </c>
      <c r="T748">
        <v>4.0754289999999997</v>
      </c>
      <c r="U748">
        <v>0.21121400000000001</v>
      </c>
      <c r="V748">
        <v>1.9302E-2</v>
      </c>
      <c r="W748">
        <v>1.9234000000000001E-2</v>
      </c>
      <c r="X748">
        <v>5.5840000000000004E-3</v>
      </c>
      <c r="Y748">
        <v>3.9579999999999997E-3</v>
      </c>
      <c r="Z748" t="s">
        <v>768</v>
      </c>
    </row>
    <row r="749" spans="1:26" x14ac:dyDescent="0.25">
      <c r="A749" t="s">
        <v>769</v>
      </c>
      <c r="B749">
        <v>1200</v>
      </c>
      <c r="D749">
        <v>60</v>
      </c>
      <c r="E749">
        <v>5.3737909999999998</v>
      </c>
      <c r="F749">
        <v>593.75</v>
      </c>
      <c r="G749">
        <v>67.696548000000007</v>
      </c>
      <c r="H749">
        <v>0.59513199999999999</v>
      </c>
      <c r="I749">
        <v>1017.665283</v>
      </c>
      <c r="J749">
        <v>0.68301699999999999</v>
      </c>
      <c r="K749">
        <v>31.616282000000002</v>
      </c>
      <c r="L749">
        <v>7734.3715819999998</v>
      </c>
      <c r="M749">
        <v>0</v>
      </c>
      <c r="N749">
        <v>0</v>
      </c>
      <c r="O749">
        <v>0</v>
      </c>
      <c r="P749">
        <v>0</v>
      </c>
      <c r="Q749">
        <v>30.057013999999999</v>
      </c>
      <c r="R749">
        <v>0</v>
      </c>
      <c r="S749">
        <v>0.69649700000000003</v>
      </c>
      <c r="T749">
        <v>4.1240709999999998</v>
      </c>
      <c r="U749">
        <v>0.20902399999999999</v>
      </c>
      <c r="V749">
        <v>1.8402999999999999E-2</v>
      </c>
      <c r="W749">
        <v>1.8527999999999999E-2</v>
      </c>
      <c r="X749">
        <v>4.921E-3</v>
      </c>
      <c r="Y749">
        <v>3.1689999999999999E-3</v>
      </c>
      <c r="Z749" t="s">
        <v>769</v>
      </c>
    </row>
    <row r="750" spans="1:26" x14ac:dyDescent="0.25">
      <c r="A750" t="s">
        <v>770</v>
      </c>
      <c r="B750">
        <v>1140</v>
      </c>
      <c r="D750">
        <v>60</v>
      </c>
      <c r="E750">
        <v>4.443975</v>
      </c>
      <c r="F750">
        <v>593.75</v>
      </c>
      <c r="G750">
        <v>67.460175000000007</v>
      </c>
      <c r="H750">
        <v>0.595549</v>
      </c>
      <c r="I750">
        <v>1018.688904</v>
      </c>
      <c r="J750">
        <v>0.56437499999999996</v>
      </c>
      <c r="K750">
        <v>26.220611999999999</v>
      </c>
      <c r="L750">
        <v>6403.154297</v>
      </c>
      <c r="M750">
        <v>0</v>
      </c>
      <c r="N750">
        <v>0</v>
      </c>
      <c r="O750">
        <v>0</v>
      </c>
      <c r="P750">
        <v>0</v>
      </c>
      <c r="Q750">
        <v>24.903824</v>
      </c>
      <c r="R750">
        <v>0</v>
      </c>
      <c r="S750">
        <v>0.67995799999999995</v>
      </c>
      <c r="T750">
        <v>4.1439089999999998</v>
      </c>
      <c r="U750">
        <v>0.22722000000000001</v>
      </c>
      <c r="V750">
        <v>2.1118000000000001E-2</v>
      </c>
      <c r="W750">
        <v>2.4745E-2</v>
      </c>
      <c r="X750">
        <v>6.94E-3</v>
      </c>
      <c r="Y750">
        <v>5.4279999999999997E-3</v>
      </c>
      <c r="Z750" t="s">
        <v>770</v>
      </c>
    </row>
    <row r="751" spans="1:26" x14ac:dyDescent="0.25">
      <c r="A751" t="s">
        <v>771</v>
      </c>
      <c r="B751">
        <v>1080</v>
      </c>
      <c r="D751">
        <v>60</v>
      </c>
      <c r="E751">
        <v>4.7581930000000003</v>
      </c>
      <c r="F751">
        <v>593.75</v>
      </c>
      <c r="G751">
        <v>67.667716999999996</v>
      </c>
      <c r="H751">
        <v>0.59586499999999998</v>
      </c>
      <c r="I751">
        <v>1018.973389</v>
      </c>
      <c r="J751">
        <v>0.60469399999999995</v>
      </c>
      <c r="K751">
        <v>28.002922000000002</v>
      </c>
      <c r="L751">
        <v>6852.4770509999998</v>
      </c>
      <c r="M751">
        <v>0</v>
      </c>
      <c r="N751">
        <v>0</v>
      </c>
      <c r="O751">
        <v>0</v>
      </c>
      <c r="P751">
        <v>0</v>
      </c>
      <c r="Q751">
        <v>26.560327999999998</v>
      </c>
      <c r="R751">
        <v>0</v>
      </c>
      <c r="S751">
        <v>0.645181</v>
      </c>
      <c r="T751">
        <v>4.2341949999999997</v>
      </c>
      <c r="U751">
        <v>0.226218</v>
      </c>
      <c r="V751">
        <v>2.0140000000000002E-2</v>
      </c>
      <c r="W751">
        <v>2.3392E-2</v>
      </c>
      <c r="X751">
        <v>6.4700000000000001E-3</v>
      </c>
      <c r="Y751">
        <v>5.0499999999999998E-3</v>
      </c>
      <c r="Z751" t="s">
        <v>771</v>
      </c>
    </row>
    <row r="752" spans="1:26" x14ac:dyDescent="0.25">
      <c r="A752" t="s">
        <v>772</v>
      </c>
      <c r="B752">
        <v>1020</v>
      </c>
      <c r="D752">
        <v>60</v>
      </c>
      <c r="E752">
        <v>4.5513969999999997</v>
      </c>
      <c r="F752">
        <v>593.75</v>
      </c>
      <c r="G752">
        <v>67.725616000000002</v>
      </c>
      <c r="H752">
        <v>0.59570299999999998</v>
      </c>
      <c r="I752">
        <v>1019.072144</v>
      </c>
      <c r="J752">
        <v>0.577735</v>
      </c>
      <c r="K752">
        <v>26.816400999999999</v>
      </c>
      <c r="L752">
        <v>6541.9873049999997</v>
      </c>
      <c r="M752">
        <v>0</v>
      </c>
      <c r="N752">
        <v>0</v>
      </c>
      <c r="O752">
        <v>0</v>
      </c>
      <c r="P752">
        <v>0</v>
      </c>
      <c r="Q752">
        <v>25.486499999999999</v>
      </c>
      <c r="R752">
        <v>0</v>
      </c>
      <c r="S752">
        <v>0.656142</v>
      </c>
      <c r="T752">
        <v>4.2080780000000004</v>
      </c>
      <c r="U752">
        <v>0.221272</v>
      </c>
      <c r="V752">
        <v>2.0295000000000001E-2</v>
      </c>
      <c r="W752">
        <v>2.4035000000000001E-2</v>
      </c>
      <c r="X752">
        <v>7.2040000000000003E-3</v>
      </c>
      <c r="Y752">
        <v>6.0299999999999998E-3</v>
      </c>
      <c r="Z752" t="s">
        <v>772</v>
      </c>
    </row>
    <row r="753" spans="1:26" x14ac:dyDescent="0.25">
      <c r="A753" t="s">
        <v>773</v>
      </c>
      <c r="B753">
        <v>960</v>
      </c>
      <c r="D753">
        <v>60</v>
      </c>
      <c r="E753">
        <v>4.9637760000000002</v>
      </c>
      <c r="F753">
        <v>594.46698000000004</v>
      </c>
      <c r="G753">
        <v>67.841965000000002</v>
      </c>
      <c r="H753">
        <v>0.59501300000000001</v>
      </c>
      <c r="I753">
        <v>1019.7136839999999</v>
      </c>
      <c r="J753">
        <v>0.63330799999999998</v>
      </c>
      <c r="K753">
        <v>29.306039999999999</v>
      </c>
      <c r="L753">
        <v>7218.9589839999999</v>
      </c>
      <c r="M753">
        <v>0</v>
      </c>
      <c r="N753">
        <v>0</v>
      </c>
      <c r="O753">
        <v>0</v>
      </c>
      <c r="P753">
        <v>0</v>
      </c>
      <c r="Q753">
        <v>27.883790999999999</v>
      </c>
      <c r="R753">
        <v>0</v>
      </c>
      <c r="S753">
        <v>0.67556099999999997</v>
      </c>
      <c r="T753">
        <v>4.148212</v>
      </c>
      <c r="U753">
        <v>0.22178400000000001</v>
      </c>
      <c r="V753">
        <v>2.1107999999999998E-2</v>
      </c>
      <c r="W753">
        <v>2.4996000000000001E-2</v>
      </c>
      <c r="X753">
        <v>6.9030000000000003E-3</v>
      </c>
      <c r="Y753">
        <v>5.3200000000000001E-3</v>
      </c>
      <c r="Z753" t="s">
        <v>773</v>
      </c>
    </row>
    <row r="754" spans="1:26" x14ac:dyDescent="0.25">
      <c r="A754" t="s">
        <v>774</v>
      </c>
      <c r="B754">
        <v>900</v>
      </c>
      <c r="D754">
        <v>60</v>
      </c>
      <c r="E754">
        <v>4.9151740000000004</v>
      </c>
      <c r="F754">
        <v>597.202271</v>
      </c>
      <c r="G754">
        <v>67.870247000000006</v>
      </c>
      <c r="H754">
        <v>0.59331299999999998</v>
      </c>
      <c r="I754">
        <v>1022.616272</v>
      </c>
      <c r="J754">
        <v>0.62404099999999996</v>
      </c>
      <c r="K754">
        <v>29.109976</v>
      </c>
      <c r="L754">
        <v>7174.0405270000001</v>
      </c>
      <c r="M754">
        <v>0</v>
      </c>
      <c r="N754">
        <v>0</v>
      </c>
      <c r="O754">
        <v>0</v>
      </c>
      <c r="P754">
        <v>0</v>
      </c>
      <c r="Q754">
        <v>27.608114</v>
      </c>
      <c r="R754">
        <v>0</v>
      </c>
      <c r="S754">
        <v>0.72506700000000002</v>
      </c>
      <c r="T754">
        <v>4.0700229999999999</v>
      </c>
      <c r="U754">
        <v>0.21615699999999999</v>
      </c>
      <c r="V754">
        <v>2.1007000000000001E-2</v>
      </c>
      <c r="W754">
        <v>2.3498000000000002E-2</v>
      </c>
      <c r="X754">
        <v>6.3E-3</v>
      </c>
      <c r="Y754">
        <v>4.7749999999999997E-3</v>
      </c>
      <c r="Z754" t="s">
        <v>774</v>
      </c>
    </row>
    <row r="755" spans="1:26" x14ac:dyDescent="0.25">
      <c r="A755" t="s">
        <v>775</v>
      </c>
      <c r="B755">
        <v>840</v>
      </c>
      <c r="D755">
        <v>60</v>
      </c>
      <c r="E755">
        <v>4.5421360000000002</v>
      </c>
      <c r="F755">
        <v>599.942139</v>
      </c>
      <c r="G755">
        <v>68.024445</v>
      </c>
      <c r="H755">
        <v>0.59280100000000002</v>
      </c>
      <c r="I755">
        <v>1023.9288330000001</v>
      </c>
      <c r="J755">
        <v>0.57969400000000004</v>
      </c>
      <c r="K755">
        <v>27.059743999999998</v>
      </c>
      <c r="L755">
        <v>6638.0107420000004</v>
      </c>
      <c r="M755">
        <v>0</v>
      </c>
      <c r="N755">
        <v>0</v>
      </c>
      <c r="O755">
        <v>0</v>
      </c>
      <c r="P755">
        <v>0</v>
      </c>
      <c r="Q755">
        <v>25.796461000000001</v>
      </c>
      <c r="R755">
        <v>0</v>
      </c>
      <c r="S755">
        <v>0.74532600000000004</v>
      </c>
      <c r="T755">
        <v>4.0398909999999999</v>
      </c>
      <c r="U755">
        <v>0.21870100000000001</v>
      </c>
      <c r="V755">
        <v>2.1964000000000001E-2</v>
      </c>
      <c r="W755">
        <v>2.4542000000000001E-2</v>
      </c>
      <c r="X755">
        <v>6.7510000000000001E-3</v>
      </c>
      <c r="Y755">
        <v>5.2989999999999999E-3</v>
      </c>
      <c r="Z755" t="s">
        <v>775</v>
      </c>
    </row>
    <row r="756" spans="1:26" x14ac:dyDescent="0.25">
      <c r="A756" t="s">
        <v>776</v>
      </c>
      <c r="B756">
        <v>780</v>
      </c>
      <c r="D756">
        <v>60</v>
      </c>
      <c r="E756">
        <v>3.915124</v>
      </c>
      <c r="F756">
        <v>602.57043499999997</v>
      </c>
      <c r="G756">
        <v>68.151947000000007</v>
      </c>
      <c r="H756">
        <v>0.59312200000000004</v>
      </c>
      <c r="I756">
        <v>1023.6750489999999</v>
      </c>
      <c r="J756">
        <v>0.49753399999999998</v>
      </c>
      <c r="K756">
        <v>23.360545999999999</v>
      </c>
      <c r="L756">
        <v>5749.5297849999997</v>
      </c>
      <c r="M756">
        <v>0</v>
      </c>
      <c r="N756">
        <v>0</v>
      </c>
      <c r="O756">
        <v>0</v>
      </c>
      <c r="P756">
        <v>0</v>
      </c>
      <c r="Q756">
        <v>22.209026000000001</v>
      </c>
      <c r="R756">
        <v>0</v>
      </c>
      <c r="S756">
        <v>0.75040399999999996</v>
      </c>
      <c r="T756">
        <v>4.0546119999999997</v>
      </c>
      <c r="U756">
        <v>0.21917400000000001</v>
      </c>
      <c r="V756">
        <v>2.2408999999999998E-2</v>
      </c>
      <c r="W756">
        <v>2.5586999999999999E-2</v>
      </c>
      <c r="X756">
        <v>7.0860000000000003E-3</v>
      </c>
      <c r="Y756">
        <v>5.4400000000000004E-3</v>
      </c>
      <c r="Z756" t="s">
        <v>776</v>
      </c>
    </row>
    <row r="757" spans="1:26" x14ac:dyDescent="0.25">
      <c r="A757" t="s">
        <v>777</v>
      </c>
      <c r="B757">
        <v>720</v>
      </c>
      <c r="D757">
        <v>60</v>
      </c>
      <c r="E757">
        <v>4.3925799999999997</v>
      </c>
      <c r="F757">
        <v>605.98443599999996</v>
      </c>
      <c r="G757">
        <v>68.496300000000005</v>
      </c>
      <c r="H757">
        <v>0.59330000000000005</v>
      </c>
      <c r="I757">
        <v>1023.031189</v>
      </c>
      <c r="J757">
        <v>0.55841499999999999</v>
      </c>
      <c r="K757">
        <v>26.400825999999999</v>
      </c>
      <c r="L757">
        <v>6471.0737300000001</v>
      </c>
      <c r="M757">
        <v>0</v>
      </c>
      <c r="N757">
        <v>0</v>
      </c>
      <c r="O757">
        <v>0</v>
      </c>
      <c r="P757">
        <v>0</v>
      </c>
      <c r="Q757">
        <v>25.127817</v>
      </c>
      <c r="R757">
        <v>0</v>
      </c>
      <c r="S757">
        <v>0.74951299999999998</v>
      </c>
      <c r="T757">
        <v>4.0454290000000004</v>
      </c>
      <c r="U757">
        <v>0.21587200000000001</v>
      </c>
      <c r="V757">
        <v>2.2485999999999999E-2</v>
      </c>
      <c r="W757">
        <v>2.5073000000000002E-2</v>
      </c>
      <c r="X757">
        <v>7.2170000000000003E-3</v>
      </c>
      <c r="Y757">
        <v>5.5620000000000001E-3</v>
      </c>
      <c r="Z757" t="s">
        <v>777</v>
      </c>
    </row>
    <row r="758" spans="1:26" x14ac:dyDescent="0.25">
      <c r="A758" t="s">
        <v>778</v>
      </c>
      <c r="B758">
        <v>660</v>
      </c>
      <c r="D758">
        <v>60</v>
      </c>
      <c r="E758">
        <v>4.3343309999999997</v>
      </c>
      <c r="F758">
        <v>610.42883300000005</v>
      </c>
      <c r="G758">
        <v>68.845900999999998</v>
      </c>
      <c r="H758">
        <v>0.59340700000000002</v>
      </c>
      <c r="I758">
        <v>1022.675598</v>
      </c>
      <c r="J758">
        <v>0.54947900000000005</v>
      </c>
      <c r="K758">
        <v>26.195374999999999</v>
      </c>
      <c r="L758">
        <v>6432.8759769999997</v>
      </c>
      <c r="M758">
        <v>0</v>
      </c>
      <c r="N758">
        <v>0</v>
      </c>
      <c r="O758">
        <v>0</v>
      </c>
      <c r="P758">
        <v>0</v>
      </c>
      <c r="Q758">
        <v>24.871202</v>
      </c>
      <c r="R758">
        <v>0</v>
      </c>
      <c r="S758">
        <v>0.74830700000000006</v>
      </c>
      <c r="T758">
        <v>4.0460739999999999</v>
      </c>
      <c r="U758">
        <v>0.214175</v>
      </c>
      <c r="V758">
        <v>2.2332000000000001E-2</v>
      </c>
      <c r="W758">
        <v>2.5094999999999999E-2</v>
      </c>
      <c r="X758">
        <v>7.4339999999999996E-3</v>
      </c>
      <c r="Y758">
        <v>6.0229999999999997E-3</v>
      </c>
      <c r="Z758" t="s">
        <v>778</v>
      </c>
    </row>
    <row r="759" spans="1:26" x14ac:dyDescent="0.25">
      <c r="A759" t="s">
        <v>779</v>
      </c>
      <c r="B759">
        <v>600</v>
      </c>
      <c r="D759">
        <v>60</v>
      </c>
      <c r="E759">
        <v>4.3427059999999997</v>
      </c>
      <c r="F759">
        <v>613.83593800000006</v>
      </c>
      <c r="G759">
        <v>69.331429</v>
      </c>
      <c r="H759">
        <v>0.59337600000000001</v>
      </c>
      <c r="I759">
        <v>1022.394348</v>
      </c>
      <c r="J759">
        <v>0.549234</v>
      </c>
      <c r="K759">
        <v>26.214502</v>
      </c>
      <c r="L759">
        <v>6465.9638670000004</v>
      </c>
      <c r="M759">
        <v>0</v>
      </c>
      <c r="N759">
        <v>0</v>
      </c>
      <c r="O759">
        <v>0</v>
      </c>
      <c r="P759">
        <v>0</v>
      </c>
      <c r="Q759">
        <v>24.948198000000001</v>
      </c>
      <c r="R759">
        <v>0</v>
      </c>
      <c r="S759">
        <v>0.76286399999999999</v>
      </c>
      <c r="T759">
        <v>4.0280279999999999</v>
      </c>
      <c r="U759">
        <v>0.21362600000000001</v>
      </c>
      <c r="V759">
        <v>2.2294000000000001E-2</v>
      </c>
      <c r="W759">
        <v>2.5774999999999999E-2</v>
      </c>
      <c r="X759">
        <v>7.0720000000000002E-3</v>
      </c>
      <c r="Y759">
        <v>5.5180000000000003E-3</v>
      </c>
      <c r="Z759" t="s">
        <v>779</v>
      </c>
    </row>
    <row r="760" spans="1:26" x14ac:dyDescent="0.25">
      <c r="A760" t="s">
        <v>780</v>
      </c>
      <c r="B760">
        <v>540</v>
      </c>
      <c r="D760">
        <v>60</v>
      </c>
      <c r="E760">
        <v>4.0607059999999997</v>
      </c>
      <c r="F760">
        <v>617.70324700000003</v>
      </c>
      <c r="G760">
        <v>70.123924000000002</v>
      </c>
      <c r="H760">
        <v>0.59323599999999999</v>
      </c>
      <c r="I760">
        <v>1022.270874</v>
      </c>
      <c r="J760">
        <v>0.51465000000000005</v>
      </c>
      <c r="K760">
        <v>24.728152999999999</v>
      </c>
      <c r="L760">
        <v>6127.3076170000004</v>
      </c>
      <c r="M760">
        <v>0</v>
      </c>
      <c r="N760">
        <v>0</v>
      </c>
      <c r="O760">
        <v>0</v>
      </c>
      <c r="P760">
        <v>0</v>
      </c>
      <c r="Q760">
        <v>23.503983000000002</v>
      </c>
      <c r="R760">
        <v>0</v>
      </c>
      <c r="S760">
        <v>0.76497099999999996</v>
      </c>
      <c r="T760">
        <v>4.0130379999999999</v>
      </c>
      <c r="U760">
        <v>0.21293300000000001</v>
      </c>
      <c r="V760">
        <v>2.171E-2</v>
      </c>
      <c r="W760">
        <v>2.3980999999999999E-2</v>
      </c>
      <c r="X760">
        <v>6.646E-3</v>
      </c>
      <c r="Y760">
        <v>4.9509999999999997E-3</v>
      </c>
      <c r="Z760" t="s">
        <v>780</v>
      </c>
    </row>
    <row r="761" spans="1:26" x14ac:dyDescent="0.25">
      <c r="A761" t="s">
        <v>781</v>
      </c>
      <c r="B761">
        <v>480</v>
      </c>
      <c r="D761">
        <v>60</v>
      </c>
      <c r="E761">
        <v>3.8193260000000002</v>
      </c>
      <c r="F761">
        <v>619.94104000000004</v>
      </c>
      <c r="G761">
        <v>71.320899999999995</v>
      </c>
      <c r="H761">
        <v>0.59328099999999995</v>
      </c>
      <c r="I761">
        <v>1022.481506</v>
      </c>
      <c r="J761">
        <v>0.48396800000000001</v>
      </c>
      <c r="K761">
        <v>23.278936000000002</v>
      </c>
      <c r="L761">
        <v>5794.3481449999999</v>
      </c>
      <c r="M761">
        <v>0</v>
      </c>
      <c r="N761">
        <v>0</v>
      </c>
      <c r="O761">
        <v>0</v>
      </c>
      <c r="P761">
        <v>0</v>
      </c>
      <c r="Q761">
        <v>22.132303</v>
      </c>
      <c r="R761">
        <v>0</v>
      </c>
      <c r="S761">
        <v>0.75669699999999995</v>
      </c>
      <c r="T761">
        <v>4.0353490000000001</v>
      </c>
      <c r="U761">
        <v>0.213752</v>
      </c>
      <c r="V761">
        <v>2.1127E-2</v>
      </c>
      <c r="W761">
        <v>2.3578000000000002E-2</v>
      </c>
      <c r="X761">
        <v>6.4660000000000004E-3</v>
      </c>
      <c r="Y761">
        <v>5.0039999999999998E-3</v>
      </c>
      <c r="Z761" t="s">
        <v>781</v>
      </c>
    </row>
    <row r="762" spans="1:26" x14ac:dyDescent="0.25">
      <c r="A762" t="s">
        <v>782</v>
      </c>
      <c r="B762">
        <v>420</v>
      </c>
      <c r="D762">
        <v>60</v>
      </c>
      <c r="E762">
        <v>3.8570139999999999</v>
      </c>
      <c r="F762">
        <v>620.01916500000004</v>
      </c>
      <c r="G762">
        <v>72.310226</v>
      </c>
      <c r="H762">
        <v>0.59325300000000003</v>
      </c>
      <c r="I762">
        <v>1023.015442</v>
      </c>
      <c r="J762">
        <v>0.49049199999999998</v>
      </c>
      <c r="K762">
        <v>23.518575999999999</v>
      </c>
      <c r="L762">
        <v>5776.2114259999998</v>
      </c>
      <c r="M762">
        <v>0</v>
      </c>
      <c r="N762">
        <v>0</v>
      </c>
      <c r="O762">
        <v>0</v>
      </c>
      <c r="P762">
        <v>0</v>
      </c>
      <c r="Q762">
        <v>22.342281</v>
      </c>
      <c r="R762">
        <v>0</v>
      </c>
      <c r="S762">
        <v>0.75386900000000001</v>
      </c>
      <c r="T762">
        <v>4.0568109999999997</v>
      </c>
      <c r="U762">
        <v>0.21421499999999999</v>
      </c>
      <c r="V762">
        <v>2.0619999999999999E-2</v>
      </c>
      <c r="W762">
        <v>2.3064999999999999E-2</v>
      </c>
      <c r="X762">
        <v>6.4120000000000002E-3</v>
      </c>
      <c r="Y762">
        <v>5.2709999999999996E-3</v>
      </c>
      <c r="Z762" t="s">
        <v>782</v>
      </c>
    </row>
    <row r="763" spans="1:26" x14ac:dyDescent="0.25">
      <c r="A763" t="s">
        <v>783</v>
      </c>
      <c r="B763">
        <v>360</v>
      </c>
      <c r="D763">
        <v>60</v>
      </c>
      <c r="E763">
        <v>3.6645620000000001</v>
      </c>
      <c r="F763">
        <v>621.49987799999997</v>
      </c>
      <c r="G763">
        <v>72.165436</v>
      </c>
      <c r="H763">
        <v>0.59219500000000003</v>
      </c>
      <c r="I763">
        <v>1023.988892</v>
      </c>
      <c r="J763">
        <v>0.46584599999999998</v>
      </c>
      <c r="K763">
        <v>22.408715999999998</v>
      </c>
      <c r="L763">
        <v>5529.2587890000004</v>
      </c>
      <c r="M763">
        <v>0</v>
      </c>
      <c r="N763">
        <v>0</v>
      </c>
      <c r="O763">
        <v>0</v>
      </c>
      <c r="P763">
        <v>0</v>
      </c>
      <c r="Q763">
        <v>21.321072000000001</v>
      </c>
      <c r="R763">
        <v>0</v>
      </c>
      <c r="S763">
        <v>0.75345899999999999</v>
      </c>
      <c r="T763">
        <v>3.964226</v>
      </c>
      <c r="U763">
        <v>0.21620700000000001</v>
      </c>
      <c r="V763">
        <v>2.1179E-2</v>
      </c>
      <c r="W763">
        <v>2.2585000000000001E-2</v>
      </c>
      <c r="X763">
        <v>6.6270000000000001E-3</v>
      </c>
      <c r="Y763">
        <v>5.2849999999999998E-3</v>
      </c>
      <c r="Z763" t="s">
        <v>783</v>
      </c>
    </row>
    <row r="764" spans="1:26" x14ac:dyDescent="0.25">
      <c r="A764" t="s">
        <v>784</v>
      </c>
      <c r="B764">
        <v>300</v>
      </c>
      <c r="D764">
        <v>60</v>
      </c>
      <c r="E764">
        <v>3.519622</v>
      </c>
      <c r="F764">
        <v>622.46539299999995</v>
      </c>
      <c r="G764">
        <v>72.021248</v>
      </c>
      <c r="H764">
        <v>0.59308300000000003</v>
      </c>
      <c r="I764">
        <v>1023.17926</v>
      </c>
      <c r="J764">
        <v>0.44784600000000002</v>
      </c>
      <c r="K764">
        <v>21.59197</v>
      </c>
      <c r="L764">
        <v>5290.3007809999999</v>
      </c>
      <c r="M764">
        <v>0</v>
      </c>
      <c r="N764">
        <v>0</v>
      </c>
      <c r="O764">
        <v>0</v>
      </c>
      <c r="P764">
        <v>0</v>
      </c>
      <c r="Q764">
        <v>20.515516000000002</v>
      </c>
      <c r="R764">
        <v>0</v>
      </c>
      <c r="S764">
        <v>0.75160400000000005</v>
      </c>
      <c r="T764">
        <v>4.0230030000000001</v>
      </c>
      <c r="U764">
        <v>0.219942</v>
      </c>
      <c r="V764">
        <v>2.1360000000000001E-2</v>
      </c>
      <c r="W764">
        <v>2.4125000000000001E-2</v>
      </c>
      <c r="X764">
        <v>7.5810000000000001E-3</v>
      </c>
      <c r="Y764">
        <v>6.1240000000000001E-3</v>
      </c>
      <c r="Z764" t="s">
        <v>784</v>
      </c>
    </row>
    <row r="765" spans="1:26" x14ac:dyDescent="0.25">
      <c r="A765" t="s">
        <v>785</v>
      </c>
      <c r="B765">
        <v>240</v>
      </c>
      <c r="D765">
        <v>60</v>
      </c>
      <c r="E765">
        <v>3.5349550000000001</v>
      </c>
      <c r="F765">
        <v>622.82989499999996</v>
      </c>
      <c r="G765">
        <v>71.361282000000003</v>
      </c>
      <c r="H765">
        <v>0.59390399999999999</v>
      </c>
      <c r="I765">
        <v>1022.712952</v>
      </c>
      <c r="J765">
        <v>0.44808900000000002</v>
      </c>
      <c r="K765">
        <v>21.627264</v>
      </c>
      <c r="L765">
        <v>5292.3110349999997</v>
      </c>
      <c r="M765">
        <v>0</v>
      </c>
      <c r="N765">
        <v>0</v>
      </c>
      <c r="O765">
        <v>0</v>
      </c>
      <c r="P765">
        <v>0</v>
      </c>
      <c r="Q765">
        <v>20.603819000000001</v>
      </c>
      <c r="R765">
        <v>0</v>
      </c>
      <c r="S765">
        <v>0.76444599999999996</v>
      </c>
      <c r="T765">
        <v>4.1173520000000003</v>
      </c>
      <c r="U765">
        <v>0.218609</v>
      </c>
      <c r="V765">
        <v>2.087E-2</v>
      </c>
      <c r="W765">
        <v>2.3074999999999998E-2</v>
      </c>
      <c r="X765">
        <v>6.398E-3</v>
      </c>
      <c r="Y765">
        <v>4.8549999999999999E-3</v>
      </c>
      <c r="Z765" t="s">
        <v>785</v>
      </c>
    </row>
    <row r="766" spans="1:26" x14ac:dyDescent="0.25">
      <c r="A766" t="s">
        <v>786</v>
      </c>
      <c r="B766">
        <v>180</v>
      </c>
      <c r="D766">
        <v>60</v>
      </c>
      <c r="E766">
        <v>3.9222269999999999</v>
      </c>
      <c r="F766">
        <v>624.96612500000003</v>
      </c>
      <c r="G766">
        <v>70.627831</v>
      </c>
      <c r="H766">
        <v>0.59373100000000001</v>
      </c>
      <c r="I766">
        <v>1022.957458</v>
      </c>
      <c r="J766">
        <v>0.501444</v>
      </c>
      <c r="K766">
        <v>24.331793000000001</v>
      </c>
      <c r="L766">
        <v>6027.2319340000004</v>
      </c>
      <c r="M766">
        <v>0</v>
      </c>
      <c r="N766">
        <v>0</v>
      </c>
      <c r="O766">
        <v>0</v>
      </c>
      <c r="P766">
        <v>0</v>
      </c>
      <c r="Q766">
        <v>23.165220000000001</v>
      </c>
      <c r="R766">
        <v>0</v>
      </c>
      <c r="S766">
        <v>0.74590699999999999</v>
      </c>
      <c r="T766">
        <v>4.1396689999999996</v>
      </c>
      <c r="U766">
        <v>0.21590599999999999</v>
      </c>
      <c r="V766">
        <v>2.0274E-2</v>
      </c>
      <c r="W766">
        <v>2.2137E-2</v>
      </c>
      <c r="X766">
        <v>6.0429999999999998E-3</v>
      </c>
      <c r="Y766">
        <v>4.5259999999999996E-3</v>
      </c>
      <c r="Z766" t="s">
        <v>786</v>
      </c>
    </row>
    <row r="767" spans="1:26" x14ac:dyDescent="0.25">
      <c r="A767" t="s">
        <v>787</v>
      </c>
      <c r="B767">
        <v>120</v>
      </c>
      <c r="D767">
        <v>60</v>
      </c>
      <c r="E767">
        <v>4.1013710000000003</v>
      </c>
      <c r="F767">
        <v>627.19537400000002</v>
      </c>
      <c r="G767">
        <v>70.458061000000001</v>
      </c>
      <c r="H767">
        <v>0.59390600000000004</v>
      </c>
      <c r="I767">
        <v>1022.407471</v>
      </c>
      <c r="J767">
        <v>0.52333600000000002</v>
      </c>
      <c r="K767">
        <v>25.520095999999999</v>
      </c>
      <c r="L767">
        <v>6286.7753910000001</v>
      </c>
      <c r="M767">
        <v>0</v>
      </c>
      <c r="N767">
        <v>0</v>
      </c>
      <c r="O767">
        <v>0</v>
      </c>
      <c r="P767">
        <v>0</v>
      </c>
      <c r="Q767">
        <v>24.323103</v>
      </c>
      <c r="R767">
        <v>0</v>
      </c>
      <c r="S767">
        <v>0.737016</v>
      </c>
      <c r="T767">
        <v>4.1389839999999998</v>
      </c>
      <c r="U767">
        <v>0.21033499999999999</v>
      </c>
      <c r="V767">
        <v>2.0327000000000001E-2</v>
      </c>
      <c r="W767">
        <v>2.2800000000000001E-2</v>
      </c>
      <c r="X767">
        <v>6.4289999999999998E-3</v>
      </c>
      <c r="Y767">
        <v>4.8789999999999997E-3</v>
      </c>
      <c r="Z767" t="s">
        <v>787</v>
      </c>
    </row>
    <row r="768" spans="1:26" x14ac:dyDescent="0.25">
      <c r="A768" t="s">
        <v>788</v>
      </c>
      <c r="B768">
        <v>60</v>
      </c>
      <c r="D768">
        <v>60</v>
      </c>
      <c r="E768">
        <v>4.27827</v>
      </c>
      <c r="F768">
        <v>630.65191700000003</v>
      </c>
      <c r="G768">
        <v>69.972694000000004</v>
      </c>
      <c r="H768">
        <v>0.59415700000000005</v>
      </c>
      <c r="I768">
        <v>1021.543213</v>
      </c>
      <c r="J768">
        <v>0.54320500000000005</v>
      </c>
      <c r="K768">
        <v>26.667635000000001</v>
      </c>
      <c r="L768">
        <v>6538.8076170000004</v>
      </c>
      <c r="M768">
        <v>0</v>
      </c>
      <c r="N768">
        <v>0</v>
      </c>
      <c r="O768">
        <v>0</v>
      </c>
      <c r="P768">
        <v>0</v>
      </c>
      <c r="Q768">
        <v>25.352789000000001</v>
      </c>
      <c r="R768">
        <v>0</v>
      </c>
      <c r="S768">
        <v>0.73124100000000003</v>
      </c>
      <c r="T768">
        <v>4.129632</v>
      </c>
      <c r="U768">
        <v>0.207181</v>
      </c>
      <c r="V768">
        <v>2.0235E-2</v>
      </c>
      <c r="W768">
        <v>2.2408999999999998E-2</v>
      </c>
      <c r="X768">
        <v>6.149E-3</v>
      </c>
      <c r="Y768">
        <v>5.1330000000000004E-3</v>
      </c>
      <c r="Z768" t="s">
        <v>788</v>
      </c>
    </row>
    <row r="769" spans="1:26" x14ac:dyDescent="0.25">
      <c r="A769" t="s">
        <v>789</v>
      </c>
      <c r="B769">
        <v>1440</v>
      </c>
      <c r="D769">
        <v>60</v>
      </c>
      <c r="E769">
        <v>4.4854039999999999</v>
      </c>
      <c r="F769">
        <v>632.49316399999998</v>
      </c>
      <c r="G769">
        <v>68.998001000000002</v>
      </c>
      <c r="H769">
        <v>0.59485100000000002</v>
      </c>
      <c r="I769">
        <v>1020.013855</v>
      </c>
      <c r="J769">
        <v>0.57160100000000003</v>
      </c>
      <c r="K769">
        <v>28.17831</v>
      </c>
      <c r="L769">
        <v>6923.0029299999997</v>
      </c>
      <c r="M769">
        <v>0</v>
      </c>
      <c r="N769">
        <v>0</v>
      </c>
      <c r="O769">
        <v>0</v>
      </c>
      <c r="P769">
        <v>0</v>
      </c>
      <c r="Q769">
        <v>26.904091000000001</v>
      </c>
      <c r="R769">
        <v>0</v>
      </c>
      <c r="S769">
        <v>0.73257499999999998</v>
      </c>
      <c r="T769">
        <v>4.1250450000000001</v>
      </c>
      <c r="U769">
        <v>0.20911299999999999</v>
      </c>
      <c r="V769">
        <v>2.0997999999999999E-2</v>
      </c>
      <c r="W769">
        <v>2.4327999999999999E-2</v>
      </c>
      <c r="X769">
        <v>6.8370000000000002E-3</v>
      </c>
      <c r="Y769">
        <v>5.3880000000000004E-3</v>
      </c>
      <c r="Z769" t="s">
        <v>789</v>
      </c>
    </row>
    <row r="770" spans="1:26" x14ac:dyDescent="0.25">
      <c r="A770" t="s">
        <v>790</v>
      </c>
      <c r="B770">
        <v>1380</v>
      </c>
      <c r="D770">
        <v>60</v>
      </c>
      <c r="E770">
        <v>5.091666</v>
      </c>
      <c r="F770">
        <v>633.18383800000004</v>
      </c>
      <c r="G770">
        <v>68.108779999999996</v>
      </c>
      <c r="H770">
        <v>0.595414</v>
      </c>
      <c r="I770">
        <v>1019.198364</v>
      </c>
      <c r="J770">
        <v>0.64698100000000003</v>
      </c>
      <c r="K770">
        <v>32.033501000000001</v>
      </c>
      <c r="L770">
        <v>7827.7934569999998</v>
      </c>
      <c r="M770">
        <v>0</v>
      </c>
      <c r="N770">
        <v>0</v>
      </c>
      <c r="O770">
        <v>0</v>
      </c>
      <c r="P770">
        <v>0</v>
      </c>
      <c r="Q770">
        <v>30.444762999999998</v>
      </c>
      <c r="R770">
        <v>0</v>
      </c>
      <c r="S770">
        <v>0.724858</v>
      </c>
      <c r="T770">
        <v>4.1436799999999998</v>
      </c>
      <c r="U770">
        <v>0.21438599999999999</v>
      </c>
      <c r="V770">
        <v>2.1711999999999999E-2</v>
      </c>
      <c r="W770">
        <v>2.5516E-2</v>
      </c>
      <c r="X770">
        <v>6.8360000000000001E-3</v>
      </c>
      <c r="Y770">
        <v>5.3880000000000004E-3</v>
      </c>
      <c r="Z770" t="s">
        <v>790</v>
      </c>
    </row>
    <row r="771" spans="1:26" x14ac:dyDescent="0.25">
      <c r="A771" t="s">
        <v>791</v>
      </c>
      <c r="B771">
        <v>1320</v>
      </c>
      <c r="D771">
        <v>60</v>
      </c>
      <c r="E771">
        <v>5.2225720000000004</v>
      </c>
      <c r="F771">
        <v>633.71179199999995</v>
      </c>
      <c r="G771">
        <v>67.841781999999995</v>
      </c>
      <c r="H771">
        <v>0.59534399999999998</v>
      </c>
      <c r="I771">
        <v>1019.245422</v>
      </c>
      <c r="J771">
        <v>0.66411399999999998</v>
      </c>
      <c r="K771">
        <v>32.916812999999998</v>
      </c>
      <c r="L771">
        <v>8092.1005859999996</v>
      </c>
      <c r="M771">
        <v>0</v>
      </c>
      <c r="N771">
        <v>0</v>
      </c>
      <c r="O771">
        <v>0</v>
      </c>
      <c r="P771">
        <v>0</v>
      </c>
      <c r="Q771">
        <v>31.289408000000002</v>
      </c>
      <c r="R771">
        <v>0</v>
      </c>
      <c r="S771">
        <v>0.69960199999999995</v>
      </c>
      <c r="T771">
        <v>4.1489159999999998</v>
      </c>
      <c r="U771">
        <v>0.21728600000000001</v>
      </c>
      <c r="V771">
        <v>2.1679E-2</v>
      </c>
      <c r="W771">
        <v>2.5545999999999999E-2</v>
      </c>
      <c r="X771">
        <v>7.0619999999999997E-3</v>
      </c>
      <c r="Y771">
        <v>5.6940000000000003E-3</v>
      </c>
      <c r="Z771" t="s">
        <v>791</v>
      </c>
    </row>
    <row r="772" spans="1:26" x14ac:dyDescent="0.25">
      <c r="A772" t="s">
        <v>792</v>
      </c>
      <c r="B772">
        <v>1260</v>
      </c>
      <c r="D772">
        <v>60</v>
      </c>
      <c r="E772">
        <v>4.9863150000000003</v>
      </c>
      <c r="F772">
        <v>633.75</v>
      </c>
      <c r="G772">
        <v>68.050751000000005</v>
      </c>
      <c r="H772">
        <v>0.59521000000000002</v>
      </c>
      <c r="I772">
        <v>1018.888672</v>
      </c>
      <c r="J772">
        <v>0.63335399999999997</v>
      </c>
      <c r="K772">
        <v>31.363073</v>
      </c>
      <c r="L772">
        <v>7691.654297</v>
      </c>
      <c r="M772">
        <v>0</v>
      </c>
      <c r="N772">
        <v>0</v>
      </c>
      <c r="O772">
        <v>0</v>
      </c>
      <c r="P772">
        <v>0</v>
      </c>
      <c r="Q772">
        <v>29.915789</v>
      </c>
      <c r="R772">
        <v>0</v>
      </c>
      <c r="S772">
        <v>0.69837400000000005</v>
      </c>
      <c r="T772">
        <v>4.1422179999999997</v>
      </c>
      <c r="U772">
        <v>0.211039</v>
      </c>
      <c r="V772">
        <v>2.0733999999999999E-2</v>
      </c>
      <c r="W772">
        <v>2.4118000000000001E-2</v>
      </c>
      <c r="X772">
        <v>6.5360000000000001E-3</v>
      </c>
      <c r="Y772">
        <v>4.934E-3</v>
      </c>
      <c r="Z772" t="s">
        <v>792</v>
      </c>
    </row>
    <row r="773" spans="1:26" x14ac:dyDescent="0.25">
      <c r="A773" t="s">
        <v>793</v>
      </c>
      <c r="B773">
        <v>1200</v>
      </c>
      <c r="D773">
        <v>60</v>
      </c>
      <c r="E773">
        <v>5.2943210000000001</v>
      </c>
      <c r="F773">
        <v>633.75</v>
      </c>
      <c r="G773">
        <v>68.175308000000001</v>
      </c>
      <c r="H773">
        <v>0.59423899999999996</v>
      </c>
      <c r="I773">
        <v>1019.9913330000001</v>
      </c>
      <c r="J773">
        <v>0.67640900000000004</v>
      </c>
      <c r="K773">
        <v>33.468829999999997</v>
      </c>
      <c r="L773">
        <v>8245.7304690000001</v>
      </c>
      <c r="M773">
        <v>0</v>
      </c>
      <c r="N773">
        <v>0</v>
      </c>
      <c r="O773">
        <v>0</v>
      </c>
      <c r="P773">
        <v>0</v>
      </c>
      <c r="Q773">
        <v>31.830057</v>
      </c>
      <c r="R773">
        <v>0</v>
      </c>
      <c r="S773">
        <v>0.70636699999999997</v>
      </c>
      <c r="T773">
        <v>4.1099240000000004</v>
      </c>
      <c r="U773">
        <v>0.20433999999999999</v>
      </c>
      <c r="V773">
        <v>1.9612999999999998E-2</v>
      </c>
      <c r="W773">
        <v>2.1174999999999999E-2</v>
      </c>
      <c r="X773">
        <v>5.6150000000000002E-3</v>
      </c>
      <c r="Y773">
        <v>4.1320000000000003E-3</v>
      </c>
      <c r="Z773" t="s">
        <v>793</v>
      </c>
    </row>
    <row r="774" spans="1:26" x14ac:dyDescent="0.25">
      <c r="A774" t="s">
        <v>794</v>
      </c>
      <c r="B774">
        <v>1140</v>
      </c>
      <c r="D774">
        <v>60</v>
      </c>
      <c r="E774">
        <v>5.0095280000000004</v>
      </c>
      <c r="F774">
        <v>633.75</v>
      </c>
      <c r="G774">
        <v>68.100020999999998</v>
      </c>
      <c r="H774">
        <v>0.59180999999999995</v>
      </c>
      <c r="I774">
        <v>1026.5593260000001</v>
      </c>
      <c r="J774">
        <v>0.63778999999999997</v>
      </c>
      <c r="K774">
        <v>31.643374999999999</v>
      </c>
      <c r="L774">
        <v>7828.7670900000003</v>
      </c>
      <c r="M774">
        <v>0</v>
      </c>
      <c r="N774">
        <v>0</v>
      </c>
      <c r="O774">
        <v>0</v>
      </c>
      <c r="P774">
        <v>0</v>
      </c>
      <c r="Q774">
        <v>30.117699000000002</v>
      </c>
      <c r="R774">
        <v>0</v>
      </c>
      <c r="S774">
        <v>0.77705599999999997</v>
      </c>
      <c r="T774">
        <v>4.0939059999999996</v>
      </c>
      <c r="U774">
        <v>0.20097000000000001</v>
      </c>
      <c r="V774">
        <v>2.0003E-2</v>
      </c>
      <c r="W774">
        <v>2.0808E-2</v>
      </c>
      <c r="X774">
        <v>5.5279999999999999E-3</v>
      </c>
      <c r="Y774">
        <v>3.9280000000000001E-3</v>
      </c>
      <c r="Z774" t="s">
        <v>794</v>
      </c>
    </row>
    <row r="775" spans="1:26" x14ac:dyDescent="0.25">
      <c r="A775" t="s">
        <v>795</v>
      </c>
      <c r="B775">
        <v>1080</v>
      </c>
      <c r="D775">
        <v>60</v>
      </c>
      <c r="E775">
        <v>6.0197159999999998</v>
      </c>
      <c r="F775">
        <v>633.75</v>
      </c>
      <c r="G775">
        <v>68.368149000000003</v>
      </c>
      <c r="H775">
        <v>0.59518199999999999</v>
      </c>
      <c r="I775">
        <v>1016.870361</v>
      </c>
      <c r="J775">
        <v>0.76685099999999995</v>
      </c>
      <c r="K775">
        <v>37.974288999999999</v>
      </c>
      <c r="L775">
        <v>9172.03125</v>
      </c>
      <c r="M775">
        <v>0</v>
      </c>
      <c r="N775">
        <v>0</v>
      </c>
      <c r="O775">
        <v>0</v>
      </c>
      <c r="P775">
        <v>0</v>
      </c>
      <c r="Q775">
        <v>36.118279000000001</v>
      </c>
      <c r="R775">
        <v>0</v>
      </c>
      <c r="S775">
        <v>0.69015000000000004</v>
      </c>
      <c r="T775">
        <v>4.0304409999999997</v>
      </c>
      <c r="U775">
        <v>0.21288299999999999</v>
      </c>
      <c r="V775">
        <v>2.0698000000000001E-2</v>
      </c>
      <c r="W775">
        <v>2.4079E-2</v>
      </c>
      <c r="X775">
        <v>6.9119999999999997E-3</v>
      </c>
      <c r="Y775">
        <v>5.8710000000000004E-3</v>
      </c>
      <c r="Z775" t="s">
        <v>795</v>
      </c>
    </row>
    <row r="776" spans="1:26" x14ac:dyDescent="0.25">
      <c r="A776" t="s">
        <v>796</v>
      </c>
      <c r="B776">
        <v>1020</v>
      </c>
      <c r="D776">
        <v>60</v>
      </c>
      <c r="E776">
        <v>5.8831420000000003</v>
      </c>
      <c r="F776">
        <v>633.75</v>
      </c>
      <c r="G776">
        <v>68.413666000000006</v>
      </c>
      <c r="H776">
        <v>0.59520300000000004</v>
      </c>
      <c r="I776">
        <v>1017.203369</v>
      </c>
      <c r="J776">
        <v>0.74879700000000005</v>
      </c>
      <c r="K776">
        <v>37.126201999999999</v>
      </c>
      <c r="L776">
        <v>9083.6748050000006</v>
      </c>
      <c r="M776">
        <v>0</v>
      </c>
      <c r="N776">
        <v>0</v>
      </c>
      <c r="O776">
        <v>0</v>
      </c>
      <c r="P776">
        <v>0</v>
      </c>
      <c r="Q776">
        <v>35.272064</v>
      </c>
      <c r="R776">
        <v>0</v>
      </c>
      <c r="S776">
        <v>0.69038299999999997</v>
      </c>
      <c r="T776">
        <v>4.0199020000000001</v>
      </c>
      <c r="U776">
        <v>0.219643</v>
      </c>
      <c r="V776">
        <v>2.1642000000000002E-2</v>
      </c>
      <c r="W776">
        <v>2.6176999999999999E-2</v>
      </c>
      <c r="X776">
        <v>7.1669999999999998E-3</v>
      </c>
      <c r="Y776">
        <v>5.9639999999999997E-3</v>
      </c>
      <c r="Z776" t="s">
        <v>796</v>
      </c>
    </row>
    <row r="777" spans="1:26" x14ac:dyDescent="0.25">
      <c r="A777" t="s">
        <v>797</v>
      </c>
      <c r="B777">
        <v>960</v>
      </c>
      <c r="D777">
        <v>60</v>
      </c>
      <c r="E777">
        <v>5.8617559999999997</v>
      </c>
      <c r="F777">
        <v>633.75</v>
      </c>
      <c r="G777">
        <v>68.510292000000007</v>
      </c>
      <c r="H777">
        <v>0.59582299999999999</v>
      </c>
      <c r="I777">
        <v>1018.210815</v>
      </c>
      <c r="J777">
        <v>0.74616300000000002</v>
      </c>
      <c r="K777">
        <v>36.879832999999998</v>
      </c>
      <c r="L777">
        <v>8977.8564449999994</v>
      </c>
      <c r="M777">
        <v>0</v>
      </c>
      <c r="N777">
        <v>0</v>
      </c>
      <c r="O777">
        <v>0</v>
      </c>
      <c r="P777">
        <v>0</v>
      </c>
      <c r="Q777">
        <v>35.068404999999998</v>
      </c>
      <c r="R777">
        <v>0</v>
      </c>
      <c r="S777">
        <v>0.69195099999999998</v>
      </c>
      <c r="T777">
        <v>4.0405639999999998</v>
      </c>
      <c r="U777">
        <v>0.240838</v>
      </c>
      <c r="V777">
        <v>2.5403999999999999E-2</v>
      </c>
      <c r="W777">
        <v>3.3628999999999999E-2</v>
      </c>
      <c r="X777">
        <v>9.1929999999999998E-3</v>
      </c>
      <c r="Y777">
        <v>7.953E-3</v>
      </c>
      <c r="Z777" t="s">
        <v>797</v>
      </c>
    </row>
    <row r="778" spans="1:26" x14ac:dyDescent="0.25">
      <c r="A778" t="s">
        <v>798</v>
      </c>
      <c r="B778">
        <v>900</v>
      </c>
      <c r="D778">
        <v>60</v>
      </c>
      <c r="E778">
        <v>5.8893050000000002</v>
      </c>
      <c r="F778">
        <v>633.75</v>
      </c>
      <c r="G778">
        <v>68.636330000000001</v>
      </c>
      <c r="H778">
        <v>0.596248</v>
      </c>
      <c r="I778">
        <v>1017.697266</v>
      </c>
      <c r="J778">
        <v>0.74900900000000004</v>
      </c>
      <c r="K778">
        <v>37.123092999999997</v>
      </c>
      <c r="L778">
        <v>9060.2919920000004</v>
      </c>
      <c r="M778">
        <v>0</v>
      </c>
      <c r="N778">
        <v>0</v>
      </c>
      <c r="O778">
        <v>0</v>
      </c>
      <c r="P778">
        <v>0</v>
      </c>
      <c r="Q778">
        <v>35.233559</v>
      </c>
      <c r="R778">
        <v>0</v>
      </c>
      <c r="S778">
        <v>0.69344499999999998</v>
      </c>
      <c r="T778">
        <v>4.0290780000000002</v>
      </c>
      <c r="U778">
        <v>0.25033899999999998</v>
      </c>
      <c r="V778">
        <v>2.6971999999999999E-2</v>
      </c>
      <c r="W778">
        <v>3.6156000000000001E-2</v>
      </c>
      <c r="X778">
        <v>9.7579999999999993E-3</v>
      </c>
      <c r="Y778">
        <v>8.855E-3</v>
      </c>
      <c r="Z778" t="s">
        <v>798</v>
      </c>
    </row>
    <row r="779" spans="1:26" x14ac:dyDescent="0.25">
      <c r="A779" t="s">
        <v>799</v>
      </c>
      <c r="B779">
        <v>840</v>
      </c>
      <c r="D779">
        <v>60</v>
      </c>
      <c r="E779">
        <v>5.9135629999999999</v>
      </c>
      <c r="F779">
        <v>633.75</v>
      </c>
      <c r="G779">
        <v>68.768082000000007</v>
      </c>
      <c r="H779">
        <v>0.59588700000000006</v>
      </c>
      <c r="I779">
        <v>1018.087219</v>
      </c>
      <c r="J779">
        <v>0.75299199999999999</v>
      </c>
      <c r="K779">
        <v>37.24044</v>
      </c>
      <c r="L779">
        <v>9079.5068360000005</v>
      </c>
      <c r="M779">
        <v>0</v>
      </c>
      <c r="N779">
        <v>0</v>
      </c>
      <c r="O779">
        <v>0</v>
      </c>
      <c r="P779">
        <v>0</v>
      </c>
      <c r="Q779">
        <v>35.499031000000002</v>
      </c>
      <c r="R779">
        <v>0</v>
      </c>
      <c r="S779">
        <v>0.68947700000000001</v>
      </c>
      <c r="T779">
        <v>4.0327859999999998</v>
      </c>
      <c r="U779">
        <v>0.24719099999999999</v>
      </c>
      <c r="V779">
        <v>2.5776E-2</v>
      </c>
      <c r="W779">
        <v>3.3910000000000003E-2</v>
      </c>
      <c r="X779">
        <v>9.2580000000000006E-3</v>
      </c>
      <c r="Y779">
        <v>8.0680000000000005E-3</v>
      </c>
      <c r="Z779" t="s">
        <v>799</v>
      </c>
    </row>
    <row r="780" spans="1:26" x14ac:dyDescent="0.25">
      <c r="A780" t="s">
        <v>800</v>
      </c>
      <c r="B780">
        <v>780</v>
      </c>
      <c r="D780">
        <v>60</v>
      </c>
      <c r="E780">
        <v>5.4409400000000003</v>
      </c>
      <c r="F780">
        <v>633.75</v>
      </c>
      <c r="G780">
        <v>68.992301999999995</v>
      </c>
      <c r="H780">
        <v>0.59598399999999996</v>
      </c>
      <c r="I780">
        <v>1016.447571</v>
      </c>
      <c r="J780">
        <v>0.68901599999999996</v>
      </c>
      <c r="K780">
        <v>34.027484999999999</v>
      </c>
      <c r="L780">
        <v>8327.3671880000002</v>
      </c>
      <c r="M780">
        <v>0</v>
      </c>
      <c r="N780">
        <v>0</v>
      </c>
      <c r="O780">
        <v>0</v>
      </c>
      <c r="P780">
        <v>0</v>
      </c>
      <c r="Q780">
        <v>32.363297000000003</v>
      </c>
      <c r="R780">
        <v>0</v>
      </c>
      <c r="S780">
        <v>0.70236100000000001</v>
      </c>
      <c r="T780">
        <v>4.0400879999999999</v>
      </c>
      <c r="U780">
        <v>0.233653</v>
      </c>
      <c r="V780">
        <v>2.2869E-2</v>
      </c>
      <c r="W780">
        <v>2.6634000000000001E-2</v>
      </c>
      <c r="X780">
        <v>7.1850000000000004E-3</v>
      </c>
      <c r="Y780">
        <v>5.8510000000000003E-3</v>
      </c>
      <c r="Z780" t="s">
        <v>800</v>
      </c>
    </row>
    <row r="781" spans="1:26" x14ac:dyDescent="0.25">
      <c r="A781" t="s">
        <v>801</v>
      </c>
      <c r="B781">
        <v>720</v>
      </c>
      <c r="D781">
        <v>60</v>
      </c>
      <c r="E781">
        <v>5.644495</v>
      </c>
      <c r="F781">
        <v>633.75</v>
      </c>
      <c r="G781">
        <v>69.318068999999994</v>
      </c>
      <c r="H781">
        <v>0.59626400000000002</v>
      </c>
      <c r="I781">
        <v>1016.477173</v>
      </c>
      <c r="J781">
        <v>0.71618599999999999</v>
      </c>
      <c r="K781">
        <v>35.442036000000002</v>
      </c>
      <c r="L781">
        <v>8646.1318360000005</v>
      </c>
      <c r="M781">
        <v>0</v>
      </c>
      <c r="N781">
        <v>0</v>
      </c>
      <c r="O781">
        <v>0</v>
      </c>
      <c r="P781">
        <v>0</v>
      </c>
      <c r="Q781">
        <v>33.684497999999998</v>
      </c>
      <c r="R781">
        <v>0</v>
      </c>
      <c r="S781">
        <v>0.67460399999999998</v>
      </c>
      <c r="T781">
        <v>4.02325</v>
      </c>
      <c r="U781">
        <v>0.24679300000000001</v>
      </c>
      <c r="V781">
        <v>2.5028000000000002E-2</v>
      </c>
      <c r="W781">
        <v>3.1865999999999998E-2</v>
      </c>
      <c r="X781">
        <v>8.6400000000000001E-3</v>
      </c>
      <c r="Y781">
        <v>7.5119999999999996E-3</v>
      </c>
      <c r="Z781" t="s">
        <v>801</v>
      </c>
    </row>
    <row r="782" spans="1:26" x14ac:dyDescent="0.25">
      <c r="A782" t="s">
        <v>802</v>
      </c>
      <c r="B782">
        <v>660</v>
      </c>
      <c r="D782">
        <v>60</v>
      </c>
      <c r="E782">
        <v>5.5098710000000004</v>
      </c>
      <c r="F782">
        <v>633.75</v>
      </c>
      <c r="G782">
        <v>69.572472000000005</v>
      </c>
      <c r="H782">
        <v>0.59583699999999995</v>
      </c>
      <c r="I782">
        <v>1019.211487</v>
      </c>
      <c r="J782">
        <v>0.70088899999999998</v>
      </c>
      <c r="K782">
        <v>34.574795000000002</v>
      </c>
      <c r="L782">
        <v>8464.5283199999994</v>
      </c>
      <c r="M782">
        <v>0</v>
      </c>
      <c r="N782">
        <v>0</v>
      </c>
      <c r="O782">
        <v>0</v>
      </c>
      <c r="P782">
        <v>0</v>
      </c>
      <c r="Q782">
        <v>32.921135</v>
      </c>
      <c r="R782">
        <v>0</v>
      </c>
      <c r="S782">
        <v>0.69425300000000001</v>
      </c>
      <c r="T782">
        <v>4.1111690000000003</v>
      </c>
      <c r="U782">
        <v>0.24410899999999999</v>
      </c>
      <c r="V782">
        <v>2.5111000000000001E-2</v>
      </c>
      <c r="W782">
        <v>3.1378000000000003E-2</v>
      </c>
      <c r="X782">
        <v>8.3599999999999994E-3</v>
      </c>
      <c r="Y782">
        <v>6.8910000000000004E-3</v>
      </c>
      <c r="Z782" t="s">
        <v>802</v>
      </c>
    </row>
    <row r="783" spans="1:26" x14ac:dyDescent="0.25">
      <c r="A783" t="s">
        <v>803</v>
      </c>
      <c r="B783">
        <v>600</v>
      </c>
      <c r="D783">
        <v>60</v>
      </c>
      <c r="E783">
        <v>5.152755</v>
      </c>
      <c r="F783">
        <v>633.75</v>
      </c>
      <c r="G783">
        <v>70.101455999999999</v>
      </c>
      <c r="H783">
        <v>0.59608300000000003</v>
      </c>
      <c r="I783">
        <v>1018.489868</v>
      </c>
      <c r="J783">
        <v>0.65314099999999997</v>
      </c>
      <c r="K783">
        <v>32.269756000000001</v>
      </c>
      <c r="L783">
        <v>7872.9609380000002</v>
      </c>
      <c r="M783">
        <v>0</v>
      </c>
      <c r="N783">
        <v>0</v>
      </c>
      <c r="O783">
        <v>0</v>
      </c>
      <c r="P783">
        <v>0</v>
      </c>
      <c r="Q783">
        <v>30.646287999999998</v>
      </c>
      <c r="R783">
        <v>0</v>
      </c>
      <c r="S783">
        <v>0.68080499999999999</v>
      </c>
      <c r="T783">
        <v>4.1603899999999996</v>
      </c>
      <c r="U783">
        <v>0.234988</v>
      </c>
      <c r="V783">
        <v>2.3127999999999999E-2</v>
      </c>
      <c r="W783">
        <v>2.7701E-2</v>
      </c>
      <c r="X783">
        <v>7.2680000000000002E-3</v>
      </c>
      <c r="Y783">
        <v>5.8960000000000002E-3</v>
      </c>
      <c r="Z783" t="s">
        <v>803</v>
      </c>
    </row>
    <row r="784" spans="1:26" x14ac:dyDescent="0.25">
      <c r="A784" t="s">
        <v>804</v>
      </c>
      <c r="B784">
        <v>540</v>
      </c>
      <c r="D784">
        <v>60</v>
      </c>
      <c r="E784">
        <v>5.0010979999999998</v>
      </c>
      <c r="F784">
        <v>633.75</v>
      </c>
      <c r="G784">
        <v>70.709868999999998</v>
      </c>
      <c r="H784">
        <v>0.59608399999999995</v>
      </c>
      <c r="I784">
        <v>1016.765686</v>
      </c>
      <c r="J784">
        <v>0.63597300000000001</v>
      </c>
      <c r="K784">
        <v>31.406192999999998</v>
      </c>
      <c r="L784">
        <v>7659.5273440000001</v>
      </c>
      <c r="M784">
        <v>0</v>
      </c>
      <c r="N784">
        <v>0</v>
      </c>
      <c r="O784">
        <v>0</v>
      </c>
      <c r="P784">
        <v>0</v>
      </c>
      <c r="Q784">
        <v>29.86054</v>
      </c>
      <c r="R784">
        <v>0</v>
      </c>
      <c r="S784">
        <v>0.67097799999999996</v>
      </c>
      <c r="T784">
        <v>4.1178920000000003</v>
      </c>
      <c r="U784">
        <v>0.221336</v>
      </c>
      <c r="V784">
        <v>2.2029E-2</v>
      </c>
      <c r="W784">
        <v>2.6362E-2</v>
      </c>
      <c r="X784">
        <v>7.3709999999999999E-3</v>
      </c>
      <c r="Y784">
        <v>6.1450000000000003E-3</v>
      </c>
      <c r="Z784" t="s">
        <v>804</v>
      </c>
    </row>
    <row r="785" spans="1:26" x14ac:dyDescent="0.25">
      <c r="A785" t="s">
        <v>805</v>
      </c>
      <c r="B785">
        <v>480</v>
      </c>
      <c r="D785">
        <v>60</v>
      </c>
      <c r="E785">
        <v>4.9597020000000001</v>
      </c>
      <c r="F785">
        <v>633.71093800000006</v>
      </c>
      <c r="G785">
        <v>71.550903000000005</v>
      </c>
      <c r="H785">
        <v>0.59622699999999995</v>
      </c>
      <c r="I785">
        <v>1016.02124</v>
      </c>
      <c r="J785">
        <v>0.63234199999999996</v>
      </c>
      <c r="K785">
        <v>31.046800999999999</v>
      </c>
      <c r="L785">
        <v>7543.3496089999999</v>
      </c>
      <c r="M785">
        <v>0</v>
      </c>
      <c r="N785">
        <v>0</v>
      </c>
      <c r="O785">
        <v>0</v>
      </c>
      <c r="P785">
        <v>0</v>
      </c>
      <c r="Q785">
        <v>29.550024000000001</v>
      </c>
      <c r="R785">
        <v>0</v>
      </c>
      <c r="S785">
        <v>0.67840400000000001</v>
      </c>
      <c r="T785">
        <v>4.1138630000000003</v>
      </c>
      <c r="U785">
        <v>0.21706800000000001</v>
      </c>
      <c r="V785">
        <v>2.1267000000000001E-2</v>
      </c>
      <c r="W785">
        <v>2.5302000000000002E-2</v>
      </c>
      <c r="X785">
        <v>6.894E-3</v>
      </c>
      <c r="Y785">
        <v>5.64E-3</v>
      </c>
      <c r="Z785" t="s">
        <v>805</v>
      </c>
    </row>
    <row r="786" spans="1:26" x14ac:dyDescent="0.25">
      <c r="A786" t="s">
        <v>806</v>
      </c>
      <c r="B786">
        <v>420</v>
      </c>
      <c r="D786">
        <v>60</v>
      </c>
      <c r="E786">
        <v>4.9127640000000001</v>
      </c>
      <c r="F786">
        <v>633.27258300000005</v>
      </c>
      <c r="G786">
        <v>72.483413999999996</v>
      </c>
      <c r="H786">
        <v>0.59594100000000005</v>
      </c>
      <c r="I786">
        <v>1015.72876</v>
      </c>
      <c r="J786">
        <v>0.62440700000000005</v>
      </c>
      <c r="K786">
        <v>30.512485999999999</v>
      </c>
      <c r="L786">
        <v>7484.0854490000002</v>
      </c>
      <c r="M786">
        <v>0</v>
      </c>
      <c r="N786">
        <v>0</v>
      </c>
      <c r="O786">
        <v>0</v>
      </c>
      <c r="P786">
        <v>0</v>
      </c>
      <c r="Q786">
        <v>29.041826</v>
      </c>
      <c r="R786">
        <v>0</v>
      </c>
      <c r="S786">
        <v>0.68241700000000005</v>
      </c>
      <c r="T786">
        <v>4.0814349999999999</v>
      </c>
      <c r="U786">
        <v>0.213952</v>
      </c>
      <c r="V786">
        <v>2.0687000000000001E-2</v>
      </c>
      <c r="W786">
        <v>2.3626999999999999E-2</v>
      </c>
      <c r="X786">
        <v>6.6020000000000002E-3</v>
      </c>
      <c r="Y786">
        <v>5.1349999999999998E-3</v>
      </c>
      <c r="Z786" t="s">
        <v>806</v>
      </c>
    </row>
    <row r="787" spans="1:26" x14ac:dyDescent="0.25">
      <c r="A787" t="s">
        <v>807</v>
      </c>
      <c r="B787">
        <v>360</v>
      </c>
      <c r="D787">
        <v>60</v>
      </c>
      <c r="E787">
        <v>4.8995360000000003</v>
      </c>
      <c r="F787">
        <v>632.660889</v>
      </c>
      <c r="G787">
        <v>72.597663999999995</v>
      </c>
      <c r="H787">
        <v>0.59574899999999997</v>
      </c>
      <c r="I787">
        <v>1015.9987180000001</v>
      </c>
      <c r="J787">
        <v>0.62243899999999996</v>
      </c>
      <c r="K787">
        <v>30.436525</v>
      </c>
      <c r="L787">
        <v>7435.2036129999997</v>
      </c>
      <c r="M787">
        <v>0</v>
      </c>
      <c r="N787">
        <v>0</v>
      </c>
      <c r="O787">
        <v>0</v>
      </c>
      <c r="P787">
        <v>0</v>
      </c>
      <c r="Q787">
        <v>28.950472000000001</v>
      </c>
      <c r="R787">
        <v>0</v>
      </c>
      <c r="S787">
        <v>0.695156</v>
      </c>
      <c r="T787">
        <v>4.0684709999999997</v>
      </c>
      <c r="U787">
        <v>0.215471</v>
      </c>
      <c r="V787">
        <v>2.0371E-2</v>
      </c>
      <c r="W787">
        <v>2.2478000000000001E-2</v>
      </c>
      <c r="X787">
        <v>6.1339999999999997E-3</v>
      </c>
      <c r="Y787">
        <v>4.6299999999999996E-3</v>
      </c>
      <c r="Z787" t="s">
        <v>807</v>
      </c>
    </row>
    <row r="788" spans="1:26" x14ac:dyDescent="0.25">
      <c r="A788" t="s">
        <v>808</v>
      </c>
      <c r="B788">
        <v>300</v>
      </c>
      <c r="D788">
        <v>60</v>
      </c>
      <c r="E788">
        <v>4.9659250000000004</v>
      </c>
      <c r="F788">
        <v>632.54077099999995</v>
      </c>
      <c r="G788">
        <v>72.355727999999999</v>
      </c>
      <c r="H788">
        <v>0.595557</v>
      </c>
      <c r="I788">
        <v>1016.016357</v>
      </c>
      <c r="J788">
        <v>0.63365099999999996</v>
      </c>
      <c r="K788">
        <v>31.018962999999999</v>
      </c>
      <c r="L788">
        <v>7599.2431640000004</v>
      </c>
      <c r="M788">
        <v>0</v>
      </c>
      <c r="N788">
        <v>0</v>
      </c>
      <c r="O788">
        <v>0</v>
      </c>
      <c r="P788">
        <v>0</v>
      </c>
      <c r="Q788">
        <v>29.482330000000001</v>
      </c>
      <c r="R788">
        <v>0</v>
      </c>
      <c r="S788">
        <v>0.69067900000000004</v>
      </c>
      <c r="T788">
        <v>4.0558540000000001</v>
      </c>
      <c r="U788">
        <v>0.21371699999999999</v>
      </c>
      <c r="V788">
        <v>1.9841999999999999E-2</v>
      </c>
      <c r="W788">
        <v>2.1371999999999999E-2</v>
      </c>
      <c r="X788">
        <v>6.149E-3</v>
      </c>
      <c r="Y788">
        <v>4.6049999999999997E-3</v>
      </c>
      <c r="Z788" t="s">
        <v>808</v>
      </c>
    </row>
    <row r="789" spans="1:26" x14ac:dyDescent="0.25">
      <c r="A789" t="s">
        <v>809</v>
      </c>
      <c r="B789">
        <v>240</v>
      </c>
      <c r="D789">
        <v>60</v>
      </c>
      <c r="E789">
        <v>5.1461079999999999</v>
      </c>
      <c r="F789">
        <v>632.51739499999996</v>
      </c>
      <c r="G789">
        <v>71.919899000000001</v>
      </c>
      <c r="H789">
        <v>0.59601899999999997</v>
      </c>
      <c r="I789">
        <v>1015.735596</v>
      </c>
      <c r="J789">
        <v>0.65273000000000003</v>
      </c>
      <c r="K789">
        <v>31.982149</v>
      </c>
      <c r="L789">
        <v>7780.9140630000002</v>
      </c>
      <c r="M789">
        <v>0</v>
      </c>
      <c r="N789">
        <v>0</v>
      </c>
      <c r="O789">
        <v>0</v>
      </c>
      <c r="P789">
        <v>0</v>
      </c>
      <c r="Q789">
        <v>30.342811999999999</v>
      </c>
      <c r="R789">
        <v>0</v>
      </c>
      <c r="S789">
        <v>0.71037099999999997</v>
      </c>
      <c r="T789">
        <v>4.0517919999999998</v>
      </c>
      <c r="U789">
        <v>0.217416</v>
      </c>
      <c r="V789">
        <v>2.0708000000000001E-2</v>
      </c>
      <c r="W789">
        <v>2.3498999999999999E-2</v>
      </c>
      <c r="X789">
        <v>6.9350000000000002E-3</v>
      </c>
      <c r="Y789">
        <v>5.4019999999999997E-3</v>
      </c>
      <c r="Z789" t="s">
        <v>809</v>
      </c>
    </row>
    <row r="790" spans="1:26" x14ac:dyDescent="0.25">
      <c r="A790" t="s">
        <v>810</v>
      </c>
      <c r="B790">
        <v>180</v>
      </c>
      <c r="D790">
        <v>60</v>
      </c>
      <c r="E790">
        <v>5.1766350000000001</v>
      </c>
      <c r="F790">
        <v>632.48175000000003</v>
      </c>
      <c r="G790">
        <v>71.572517000000005</v>
      </c>
      <c r="H790">
        <v>0.59638500000000005</v>
      </c>
      <c r="I790">
        <v>1016.3718260000001</v>
      </c>
      <c r="J790">
        <v>0.65696500000000002</v>
      </c>
      <c r="K790">
        <v>32.214443000000003</v>
      </c>
      <c r="L790">
        <v>7905.0043949999999</v>
      </c>
      <c r="M790">
        <v>0</v>
      </c>
      <c r="N790">
        <v>0</v>
      </c>
      <c r="O790">
        <v>0</v>
      </c>
      <c r="P790">
        <v>0</v>
      </c>
      <c r="Q790">
        <v>30.563887000000001</v>
      </c>
      <c r="R790">
        <v>0</v>
      </c>
      <c r="S790">
        <v>0.69584199999999996</v>
      </c>
      <c r="T790">
        <v>4.0941419999999997</v>
      </c>
      <c r="U790">
        <v>0.23069600000000001</v>
      </c>
      <c r="V790">
        <v>2.2585999999999998E-2</v>
      </c>
      <c r="W790">
        <v>2.6804000000000001E-2</v>
      </c>
      <c r="X790">
        <v>7.2119999999999997E-3</v>
      </c>
      <c r="Y790">
        <v>5.8719999999999996E-3</v>
      </c>
      <c r="Z790" t="s">
        <v>810</v>
      </c>
    </row>
    <row r="791" spans="1:26" x14ac:dyDescent="0.25">
      <c r="A791" t="s">
        <v>811</v>
      </c>
      <c r="B791">
        <v>120</v>
      </c>
      <c r="D791">
        <v>60</v>
      </c>
      <c r="E791">
        <v>5.4971690000000004</v>
      </c>
      <c r="F791">
        <v>631.67706299999998</v>
      </c>
      <c r="G791">
        <v>70.920929000000001</v>
      </c>
      <c r="H791">
        <v>0.59637300000000004</v>
      </c>
      <c r="I791">
        <v>1016.6005249999999</v>
      </c>
      <c r="J791">
        <v>0.69674599999999998</v>
      </c>
      <c r="K791">
        <v>34.248722000000001</v>
      </c>
      <c r="L791">
        <v>8456.0380860000005</v>
      </c>
      <c r="M791">
        <v>0</v>
      </c>
      <c r="N791">
        <v>0</v>
      </c>
      <c r="O791">
        <v>0</v>
      </c>
      <c r="P791">
        <v>0</v>
      </c>
      <c r="Q791">
        <v>32.50573</v>
      </c>
      <c r="R791">
        <v>0</v>
      </c>
      <c r="S791">
        <v>0.67925000000000002</v>
      </c>
      <c r="T791">
        <v>4.1090119999999999</v>
      </c>
      <c r="U791">
        <v>0.23575099999999999</v>
      </c>
      <c r="V791">
        <v>2.3147000000000001E-2</v>
      </c>
      <c r="W791">
        <v>2.7518000000000001E-2</v>
      </c>
      <c r="X791">
        <v>6.9040000000000004E-3</v>
      </c>
      <c r="Y791">
        <v>5.4429999999999999E-3</v>
      </c>
      <c r="Z791" t="s">
        <v>811</v>
      </c>
    </row>
    <row r="792" spans="1:26" x14ac:dyDescent="0.25">
      <c r="A792" t="s">
        <v>812</v>
      </c>
      <c r="B792">
        <v>60</v>
      </c>
      <c r="D792">
        <v>60</v>
      </c>
      <c r="E792">
        <v>5.6713719999999999</v>
      </c>
      <c r="F792">
        <v>630.23699999999997</v>
      </c>
      <c r="G792">
        <v>70.077788999999996</v>
      </c>
      <c r="H792">
        <v>0.59677800000000003</v>
      </c>
      <c r="I792">
        <v>1015.8036499999999</v>
      </c>
      <c r="J792">
        <v>0.71962099999999996</v>
      </c>
      <c r="K792">
        <v>35.258429999999997</v>
      </c>
      <c r="L792">
        <v>8638.3076170000004</v>
      </c>
      <c r="M792">
        <v>0</v>
      </c>
      <c r="N792">
        <v>0</v>
      </c>
      <c r="O792">
        <v>0</v>
      </c>
      <c r="P792">
        <v>0</v>
      </c>
      <c r="Q792">
        <v>33.587699999999998</v>
      </c>
      <c r="R792">
        <v>0</v>
      </c>
      <c r="S792">
        <v>0.671373</v>
      </c>
      <c r="T792">
        <v>4.0958839999999999</v>
      </c>
      <c r="U792">
        <v>0.239762</v>
      </c>
      <c r="V792">
        <v>2.3677E-2</v>
      </c>
      <c r="W792">
        <v>2.9169E-2</v>
      </c>
      <c r="X792">
        <v>7.8220000000000008E-3</v>
      </c>
      <c r="Y792">
        <v>6.2360000000000002E-3</v>
      </c>
      <c r="Z792" t="s">
        <v>812</v>
      </c>
    </row>
    <row r="793" spans="1:26" x14ac:dyDescent="0.25">
      <c r="A793" t="s">
        <v>813</v>
      </c>
      <c r="B793">
        <v>1440</v>
      </c>
      <c r="D793">
        <v>60</v>
      </c>
      <c r="E793">
        <v>6.1968719999999999</v>
      </c>
      <c r="F793">
        <v>632.68652299999997</v>
      </c>
      <c r="G793">
        <v>68.962256999999994</v>
      </c>
      <c r="H793">
        <v>0.59707200000000005</v>
      </c>
      <c r="I793">
        <v>1015.670288</v>
      </c>
      <c r="J793">
        <v>0.79095800000000005</v>
      </c>
      <c r="K793">
        <v>39.058177999999998</v>
      </c>
      <c r="L793">
        <v>9488.8847659999992</v>
      </c>
      <c r="M793">
        <v>0</v>
      </c>
      <c r="N793">
        <v>0</v>
      </c>
      <c r="O793">
        <v>0</v>
      </c>
      <c r="P793">
        <v>0</v>
      </c>
      <c r="Q793">
        <v>37.028171999999998</v>
      </c>
      <c r="R793">
        <v>0</v>
      </c>
      <c r="S793">
        <v>0.67802600000000002</v>
      </c>
      <c r="T793">
        <v>4.0875789999999999</v>
      </c>
      <c r="U793">
        <v>0.246804</v>
      </c>
      <c r="V793">
        <v>2.4646999999999999E-2</v>
      </c>
      <c r="W793">
        <v>3.1308000000000002E-2</v>
      </c>
      <c r="X793">
        <v>8.6440000000000006E-3</v>
      </c>
      <c r="Y793">
        <v>7.2290000000000002E-3</v>
      </c>
      <c r="Z793" t="s">
        <v>813</v>
      </c>
    </row>
    <row r="794" spans="1:26" x14ac:dyDescent="0.25">
      <c r="A794" t="s">
        <v>814</v>
      </c>
      <c r="B794">
        <v>1380</v>
      </c>
      <c r="D794">
        <v>60</v>
      </c>
      <c r="E794">
        <v>6.5655760000000001</v>
      </c>
      <c r="F794">
        <v>633.75</v>
      </c>
      <c r="G794">
        <v>68.169235</v>
      </c>
      <c r="H794">
        <v>0.59718300000000002</v>
      </c>
      <c r="I794">
        <v>1016.712036</v>
      </c>
      <c r="J794">
        <v>0.83349200000000001</v>
      </c>
      <c r="K794">
        <v>41.375107</v>
      </c>
      <c r="L794">
        <v>10119.940430000001</v>
      </c>
      <c r="M794">
        <v>0</v>
      </c>
      <c r="N794">
        <v>0</v>
      </c>
      <c r="O794">
        <v>0</v>
      </c>
      <c r="P794">
        <v>0</v>
      </c>
      <c r="Q794">
        <v>39.278117999999999</v>
      </c>
      <c r="R794">
        <v>0</v>
      </c>
      <c r="S794">
        <v>0.66861800000000005</v>
      </c>
      <c r="T794">
        <v>4.1315179999999998</v>
      </c>
      <c r="U794">
        <v>0.25794699999999998</v>
      </c>
      <c r="V794">
        <v>2.5203E-2</v>
      </c>
      <c r="W794">
        <v>3.2703000000000003E-2</v>
      </c>
      <c r="X794">
        <v>8.8920000000000006E-3</v>
      </c>
      <c r="Y794">
        <v>7.5630000000000003E-3</v>
      </c>
      <c r="Z794" t="s">
        <v>814</v>
      </c>
    </row>
    <row r="795" spans="1:26" x14ac:dyDescent="0.25">
      <c r="A795" t="s">
        <v>815</v>
      </c>
      <c r="B795">
        <v>1320</v>
      </c>
      <c r="D795">
        <v>60</v>
      </c>
      <c r="E795">
        <v>6.0029000000000003</v>
      </c>
      <c r="F795">
        <v>633.75695800000005</v>
      </c>
      <c r="G795">
        <v>67.990622999999999</v>
      </c>
      <c r="H795">
        <v>0.59757099999999996</v>
      </c>
      <c r="I795">
        <v>1016.46228</v>
      </c>
      <c r="J795">
        <v>0.76412400000000003</v>
      </c>
      <c r="K795">
        <v>37.868983999999998</v>
      </c>
      <c r="L795">
        <v>9261.5009769999997</v>
      </c>
      <c r="M795">
        <v>0</v>
      </c>
      <c r="N795">
        <v>0</v>
      </c>
      <c r="O795">
        <v>0</v>
      </c>
      <c r="P795">
        <v>0</v>
      </c>
      <c r="Q795">
        <v>36.023139999999998</v>
      </c>
      <c r="R795">
        <v>0</v>
      </c>
      <c r="S795">
        <v>0.68400499999999997</v>
      </c>
      <c r="T795">
        <v>4.1428219999999998</v>
      </c>
      <c r="U795">
        <v>0.260681</v>
      </c>
      <c r="V795">
        <v>2.5267999999999999E-2</v>
      </c>
      <c r="W795">
        <v>3.3777000000000001E-2</v>
      </c>
      <c r="X795">
        <v>9.3170000000000006E-3</v>
      </c>
      <c r="Y795">
        <v>8.0630000000000007E-3</v>
      </c>
      <c r="Z795" t="s">
        <v>815</v>
      </c>
    </row>
    <row r="796" spans="1:26" x14ac:dyDescent="0.25">
      <c r="A796" t="s">
        <v>816</v>
      </c>
      <c r="B796">
        <v>1260</v>
      </c>
      <c r="D796">
        <v>60</v>
      </c>
      <c r="E796">
        <v>5.6828620000000001</v>
      </c>
      <c r="F796">
        <v>637.69799799999998</v>
      </c>
      <c r="G796">
        <v>68.064246999999995</v>
      </c>
      <c r="H796">
        <v>0.59661799999999998</v>
      </c>
      <c r="I796">
        <v>1017.954468</v>
      </c>
      <c r="J796">
        <v>0.72199199999999997</v>
      </c>
      <c r="K796">
        <v>36.007114000000001</v>
      </c>
      <c r="L796">
        <v>8788.5351559999999</v>
      </c>
      <c r="M796">
        <v>0</v>
      </c>
      <c r="N796">
        <v>0</v>
      </c>
      <c r="O796">
        <v>0</v>
      </c>
      <c r="P796">
        <v>0</v>
      </c>
      <c r="Q796">
        <v>34.224857</v>
      </c>
      <c r="R796">
        <v>0</v>
      </c>
      <c r="S796">
        <v>0.70433999999999997</v>
      </c>
      <c r="T796">
        <v>4.148879</v>
      </c>
      <c r="U796">
        <v>0.24423</v>
      </c>
      <c r="V796">
        <v>2.3990000000000001E-2</v>
      </c>
      <c r="W796">
        <v>3.0263999999999999E-2</v>
      </c>
      <c r="X796">
        <v>8.116E-3</v>
      </c>
      <c r="Y796">
        <v>6.7629999999999999E-3</v>
      </c>
      <c r="Z796" t="s">
        <v>816</v>
      </c>
    </row>
    <row r="797" spans="1:26" x14ac:dyDescent="0.25">
      <c r="A797" t="s">
        <v>817</v>
      </c>
      <c r="B797">
        <v>1200</v>
      </c>
      <c r="D797">
        <v>60</v>
      </c>
      <c r="E797">
        <v>5.6194309999999996</v>
      </c>
      <c r="F797">
        <v>643.094604</v>
      </c>
      <c r="G797">
        <v>68.107985999999997</v>
      </c>
      <c r="H797">
        <v>0.59536</v>
      </c>
      <c r="I797">
        <v>1019.757935</v>
      </c>
      <c r="J797">
        <v>0.71340999999999999</v>
      </c>
      <c r="K797">
        <v>35.968539999999997</v>
      </c>
      <c r="L797">
        <v>8855.75</v>
      </c>
      <c r="M797">
        <v>0</v>
      </c>
      <c r="N797">
        <v>0</v>
      </c>
      <c r="O797">
        <v>0</v>
      </c>
      <c r="P797">
        <v>0</v>
      </c>
      <c r="Q797">
        <v>34.191414000000002</v>
      </c>
      <c r="R797">
        <v>0</v>
      </c>
      <c r="S797">
        <v>0.72355599999999998</v>
      </c>
      <c r="T797">
        <v>4.1162739999999998</v>
      </c>
      <c r="U797">
        <v>0.231152</v>
      </c>
      <c r="V797">
        <v>2.3137999999999999E-2</v>
      </c>
      <c r="W797">
        <v>2.8022999999999999E-2</v>
      </c>
      <c r="X797">
        <v>7.4710000000000002E-3</v>
      </c>
      <c r="Y797">
        <v>5.9179999999999996E-3</v>
      </c>
      <c r="Z797" t="s">
        <v>817</v>
      </c>
    </row>
    <row r="798" spans="1:26" x14ac:dyDescent="0.25">
      <c r="A798" t="s">
        <v>818</v>
      </c>
      <c r="B798">
        <v>1140</v>
      </c>
      <c r="D798">
        <v>60</v>
      </c>
      <c r="E798">
        <v>5.3599949999999996</v>
      </c>
      <c r="F798">
        <v>645.21966599999996</v>
      </c>
      <c r="G798">
        <v>68.023521000000002</v>
      </c>
      <c r="H798">
        <v>0.59498700000000004</v>
      </c>
      <c r="I798">
        <v>1020.607117</v>
      </c>
      <c r="J798">
        <v>0.68145699999999998</v>
      </c>
      <c r="K798">
        <v>34.424605999999997</v>
      </c>
      <c r="L798">
        <v>8451.7724610000005</v>
      </c>
      <c r="M798">
        <v>0</v>
      </c>
      <c r="N798">
        <v>0</v>
      </c>
      <c r="O798">
        <v>0</v>
      </c>
      <c r="P798">
        <v>0</v>
      </c>
      <c r="Q798">
        <v>32.724339000000001</v>
      </c>
      <c r="R798">
        <v>0</v>
      </c>
      <c r="S798">
        <v>0.74240399999999995</v>
      </c>
      <c r="T798">
        <v>4.1430259999999999</v>
      </c>
      <c r="U798">
        <v>0.220251</v>
      </c>
      <c r="V798">
        <v>2.2109E-2</v>
      </c>
      <c r="W798">
        <v>2.4888E-2</v>
      </c>
      <c r="X798">
        <v>6.705E-3</v>
      </c>
      <c r="Y798">
        <v>5.091E-3</v>
      </c>
      <c r="Z798" t="s">
        <v>818</v>
      </c>
    </row>
    <row r="799" spans="1:26" x14ac:dyDescent="0.25">
      <c r="A799" t="s">
        <v>819</v>
      </c>
      <c r="B799">
        <v>1080</v>
      </c>
      <c r="D799">
        <v>60</v>
      </c>
      <c r="E799">
        <v>5.0267049999999998</v>
      </c>
      <c r="F799">
        <v>648.13659700000005</v>
      </c>
      <c r="G799">
        <v>68.074714999999998</v>
      </c>
      <c r="H799">
        <v>0.59469399999999994</v>
      </c>
      <c r="I799">
        <v>1022.190308</v>
      </c>
      <c r="J799">
        <v>0.63814099999999996</v>
      </c>
      <c r="K799">
        <v>32.456364000000001</v>
      </c>
      <c r="L799">
        <v>7979.5190430000002</v>
      </c>
      <c r="M799">
        <v>0</v>
      </c>
      <c r="N799">
        <v>0</v>
      </c>
      <c r="O799">
        <v>0</v>
      </c>
      <c r="P799">
        <v>0</v>
      </c>
      <c r="Q799">
        <v>30.817633000000001</v>
      </c>
      <c r="R799">
        <v>0</v>
      </c>
      <c r="S799">
        <v>0.76693900000000004</v>
      </c>
      <c r="T799">
        <v>4.181476</v>
      </c>
      <c r="U799">
        <v>0.21846299999999999</v>
      </c>
      <c r="V799">
        <v>2.2152000000000002E-2</v>
      </c>
      <c r="W799">
        <v>2.4379000000000001E-2</v>
      </c>
      <c r="X799">
        <v>6.2740000000000001E-3</v>
      </c>
      <c r="Y799">
        <v>4.5570000000000003E-3</v>
      </c>
      <c r="Z799" t="s">
        <v>819</v>
      </c>
    </row>
    <row r="800" spans="1:26" x14ac:dyDescent="0.25">
      <c r="A800" t="s">
        <v>820</v>
      </c>
      <c r="B800">
        <v>1020</v>
      </c>
      <c r="D800">
        <v>60</v>
      </c>
      <c r="E800">
        <v>4.1844749999999999</v>
      </c>
      <c r="F800">
        <v>651.23785399999997</v>
      </c>
      <c r="G800">
        <v>68.051925999999995</v>
      </c>
      <c r="H800">
        <v>0.59365299999999999</v>
      </c>
      <c r="I800">
        <v>1022.954895</v>
      </c>
      <c r="J800">
        <v>0.53199799999999997</v>
      </c>
      <c r="K800">
        <v>27.108184999999999</v>
      </c>
      <c r="L800">
        <v>6629.3696289999998</v>
      </c>
      <c r="M800">
        <v>0</v>
      </c>
      <c r="N800">
        <v>0</v>
      </c>
      <c r="O800">
        <v>0</v>
      </c>
      <c r="P800">
        <v>0</v>
      </c>
      <c r="Q800">
        <v>25.787217999999999</v>
      </c>
      <c r="R800">
        <v>0</v>
      </c>
      <c r="S800">
        <v>0.767316</v>
      </c>
      <c r="T800">
        <v>4.1295890000000002</v>
      </c>
      <c r="U800">
        <v>0.20636499999999999</v>
      </c>
      <c r="V800">
        <v>2.1682E-2</v>
      </c>
      <c r="W800">
        <v>2.2314000000000001E-2</v>
      </c>
      <c r="X800">
        <v>5.7869999999999996E-3</v>
      </c>
      <c r="Y800">
        <v>4.1790000000000004E-3</v>
      </c>
      <c r="Z800" t="s">
        <v>820</v>
      </c>
    </row>
    <row r="801" spans="1:26" x14ac:dyDescent="0.25">
      <c r="A801" t="s">
        <v>821</v>
      </c>
      <c r="B801">
        <v>960</v>
      </c>
      <c r="D801">
        <v>60</v>
      </c>
      <c r="E801">
        <v>4.0519920000000003</v>
      </c>
      <c r="F801">
        <v>654.186646</v>
      </c>
      <c r="G801">
        <v>68.141090000000005</v>
      </c>
      <c r="H801">
        <v>0.59297699999999998</v>
      </c>
      <c r="I801">
        <v>1022.352966</v>
      </c>
      <c r="J801">
        <v>0.51529100000000005</v>
      </c>
      <c r="K801">
        <v>26.551867000000001</v>
      </c>
      <c r="L801">
        <v>6517.4663090000004</v>
      </c>
      <c r="M801">
        <v>0</v>
      </c>
      <c r="N801">
        <v>0</v>
      </c>
      <c r="O801">
        <v>0</v>
      </c>
      <c r="P801">
        <v>0</v>
      </c>
      <c r="Q801">
        <v>25.149553000000001</v>
      </c>
      <c r="R801">
        <v>0</v>
      </c>
      <c r="S801">
        <v>0.77122599999999997</v>
      </c>
      <c r="T801">
        <v>4.0838729999999996</v>
      </c>
      <c r="U801">
        <v>0.187531</v>
      </c>
      <c r="V801">
        <v>1.9611E-2</v>
      </c>
      <c r="W801">
        <v>1.8946000000000001E-2</v>
      </c>
      <c r="X801">
        <v>4.7790000000000003E-3</v>
      </c>
      <c r="Y801">
        <v>3.1719999999999999E-3</v>
      </c>
      <c r="Z801" t="s">
        <v>821</v>
      </c>
    </row>
    <row r="802" spans="1:26" x14ac:dyDescent="0.25">
      <c r="A802" t="s">
        <v>822</v>
      </c>
      <c r="B802">
        <v>900</v>
      </c>
      <c r="D802">
        <v>60</v>
      </c>
      <c r="E802">
        <v>4.2870140000000001</v>
      </c>
      <c r="F802">
        <v>657.93615699999998</v>
      </c>
      <c r="G802">
        <v>68.255127000000002</v>
      </c>
      <c r="H802">
        <v>0.59379300000000002</v>
      </c>
      <c r="I802">
        <v>1021.4102779999999</v>
      </c>
      <c r="J802">
        <v>0.54486100000000004</v>
      </c>
      <c r="K802">
        <v>28.135244</v>
      </c>
      <c r="L802">
        <v>6934.9985349999997</v>
      </c>
      <c r="M802">
        <v>0</v>
      </c>
      <c r="N802">
        <v>0</v>
      </c>
      <c r="O802">
        <v>0</v>
      </c>
      <c r="P802">
        <v>0</v>
      </c>
      <c r="Q802">
        <v>26.758741000000001</v>
      </c>
      <c r="R802">
        <v>0</v>
      </c>
      <c r="S802">
        <v>0.74061900000000003</v>
      </c>
      <c r="T802">
        <v>4.0985139999999998</v>
      </c>
      <c r="U802">
        <v>0.19997300000000001</v>
      </c>
      <c r="V802">
        <v>2.1061E-2</v>
      </c>
      <c r="W802">
        <v>2.2370000000000001E-2</v>
      </c>
      <c r="X802">
        <v>5.7120000000000001E-3</v>
      </c>
      <c r="Y802">
        <v>4.235E-3</v>
      </c>
      <c r="Z802" t="s">
        <v>822</v>
      </c>
    </row>
    <row r="803" spans="1:26" x14ac:dyDescent="0.25">
      <c r="A803" t="s">
        <v>823</v>
      </c>
      <c r="B803">
        <v>840</v>
      </c>
      <c r="D803">
        <v>60</v>
      </c>
      <c r="E803">
        <v>4.124104</v>
      </c>
      <c r="F803">
        <v>660.03393600000004</v>
      </c>
      <c r="G803">
        <v>68.446372999999994</v>
      </c>
      <c r="H803">
        <v>0.59300600000000003</v>
      </c>
      <c r="I803">
        <v>1024.497314</v>
      </c>
      <c r="J803">
        <v>0.52444199999999996</v>
      </c>
      <c r="K803">
        <v>27.230625</v>
      </c>
      <c r="L803">
        <v>6706.9384769999997</v>
      </c>
      <c r="M803">
        <v>0</v>
      </c>
      <c r="N803">
        <v>0</v>
      </c>
      <c r="O803">
        <v>0</v>
      </c>
      <c r="P803">
        <v>0</v>
      </c>
      <c r="Q803">
        <v>25.826056000000001</v>
      </c>
      <c r="R803">
        <v>0</v>
      </c>
      <c r="S803">
        <v>0.78001900000000002</v>
      </c>
      <c r="T803">
        <v>4.0732889999999999</v>
      </c>
      <c r="U803">
        <v>0.21235899999999999</v>
      </c>
      <c r="V803">
        <v>2.3366000000000001E-2</v>
      </c>
      <c r="W803">
        <v>2.6047000000000001E-2</v>
      </c>
      <c r="X803">
        <v>6.6410000000000002E-3</v>
      </c>
      <c r="Y803">
        <v>5.2160000000000002E-3</v>
      </c>
      <c r="Z803" t="s">
        <v>823</v>
      </c>
    </row>
    <row r="804" spans="1:26" x14ac:dyDescent="0.25">
      <c r="A804" t="s">
        <v>824</v>
      </c>
      <c r="B804">
        <v>780</v>
      </c>
      <c r="D804">
        <v>60</v>
      </c>
      <c r="E804">
        <v>4.212237</v>
      </c>
      <c r="F804">
        <v>662.76678500000003</v>
      </c>
      <c r="G804">
        <v>68.783919999999995</v>
      </c>
      <c r="H804">
        <v>0.59147099999999997</v>
      </c>
      <c r="I804">
        <v>1027.1145019999999</v>
      </c>
      <c r="J804">
        <v>0.53371000000000002</v>
      </c>
      <c r="K804">
        <v>27.747230999999999</v>
      </c>
      <c r="L804">
        <v>6877.419922</v>
      </c>
      <c r="M804">
        <v>0</v>
      </c>
      <c r="N804">
        <v>0</v>
      </c>
      <c r="O804">
        <v>0</v>
      </c>
      <c r="P804">
        <v>0</v>
      </c>
      <c r="Q804">
        <v>26.396507</v>
      </c>
      <c r="R804">
        <v>0</v>
      </c>
      <c r="S804">
        <v>0.82475299999999996</v>
      </c>
      <c r="T804">
        <v>4.0298100000000003</v>
      </c>
      <c r="U804">
        <v>0.206038</v>
      </c>
      <c r="V804">
        <v>2.2533999999999998E-2</v>
      </c>
      <c r="W804">
        <v>2.3379E-2</v>
      </c>
      <c r="X804">
        <v>5.7349999999999996E-3</v>
      </c>
      <c r="Y804">
        <v>4.3049999999999998E-3</v>
      </c>
      <c r="Z804" t="s">
        <v>824</v>
      </c>
    </row>
    <row r="805" spans="1:26" x14ac:dyDescent="0.25">
      <c r="A805" t="s">
        <v>825</v>
      </c>
      <c r="B805">
        <v>720</v>
      </c>
      <c r="D805">
        <v>60</v>
      </c>
      <c r="E805">
        <v>4.2001549999999996</v>
      </c>
      <c r="F805">
        <v>665.01824999999997</v>
      </c>
      <c r="G805">
        <v>69.295647000000002</v>
      </c>
      <c r="H805">
        <v>0.59104299999999999</v>
      </c>
      <c r="I805">
        <v>1028.1523440000001</v>
      </c>
      <c r="J805">
        <v>0.53302499999999997</v>
      </c>
      <c r="K805">
        <v>27.794632</v>
      </c>
      <c r="L805">
        <v>6872.6420900000003</v>
      </c>
      <c r="M805">
        <v>0</v>
      </c>
      <c r="N805">
        <v>0</v>
      </c>
      <c r="O805">
        <v>0</v>
      </c>
      <c r="P805">
        <v>0</v>
      </c>
      <c r="Q805">
        <v>26.441496000000001</v>
      </c>
      <c r="R805">
        <v>0</v>
      </c>
      <c r="S805">
        <v>0.80188800000000005</v>
      </c>
      <c r="T805">
        <v>4.0209359999999998</v>
      </c>
      <c r="U805">
        <v>0.222303</v>
      </c>
      <c r="V805">
        <v>2.5052999999999999E-2</v>
      </c>
      <c r="W805">
        <v>2.4379999999999999E-2</v>
      </c>
      <c r="X805">
        <v>4.712E-3</v>
      </c>
      <c r="Y805">
        <v>3.0370000000000002E-3</v>
      </c>
      <c r="Z805" t="s">
        <v>825</v>
      </c>
    </row>
    <row r="806" spans="1:26" x14ac:dyDescent="0.25">
      <c r="A806" t="s">
        <v>826</v>
      </c>
      <c r="B806">
        <v>660</v>
      </c>
      <c r="D806">
        <v>60</v>
      </c>
      <c r="E806">
        <v>3.9734799999999999</v>
      </c>
      <c r="F806">
        <v>668.01654099999996</v>
      </c>
      <c r="G806">
        <v>69.609786999999997</v>
      </c>
      <c r="H806">
        <v>0.59116999999999997</v>
      </c>
      <c r="I806">
        <v>1028.8093260000001</v>
      </c>
      <c r="J806">
        <v>0.50554699999999997</v>
      </c>
      <c r="K806">
        <v>26.434743999999998</v>
      </c>
      <c r="L806">
        <v>6505.7451170000004</v>
      </c>
      <c r="M806">
        <v>0</v>
      </c>
      <c r="N806">
        <v>0</v>
      </c>
      <c r="O806">
        <v>0</v>
      </c>
      <c r="P806">
        <v>0</v>
      </c>
      <c r="Q806">
        <v>25.147338999999999</v>
      </c>
      <c r="R806">
        <v>0</v>
      </c>
      <c r="S806">
        <v>0.82573200000000002</v>
      </c>
      <c r="T806">
        <v>4.0086909999999998</v>
      </c>
      <c r="U806">
        <v>0.23630100000000001</v>
      </c>
      <c r="V806">
        <v>2.5923000000000002E-2</v>
      </c>
      <c r="W806">
        <v>2.6030000000000001E-2</v>
      </c>
      <c r="X806">
        <v>5.385E-3</v>
      </c>
      <c r="Y806">
        <v>3.8560000000000001E-3</v>
      </c>
      <c r="Z806" t="s">
        <v>826</v>
      </c>
    </row>
    <row r="807" spans="1:26" x14ac:dyDescent="0.25">
      <c r="A807" t="s">
        <v>827</v>
      </c>
      <c r="B807">
        <v>600</v>
      </c>
      <c r="D807">
        <v>60</v>
      </c>
      <c r="E807">
        <v>3.8359220000000001</v>
      </c>
      <c r="F807">
        <v>670.09808299999997</v>
      </c>
      <c r="G807">
        <v>70.095016000000001</v>
      </c>
      <c r="H807">
        <v>0.591615</v>
      </c>
      <c r="I807">
        <v>1027.980591</v>
      </c>
      <c r="J807">
        <v>0.48869099999999999</v>
      </c>
      <c r="K807">
        <v>25.639175000000002</v>
      </c>
      <c r="L807">
        <v>6335.1875</v>
      </c>
      <c r="M807">
        <v>0</v>
      </c>
      <c r="N807">
        <v>0</v>
      </c>
      <c r="O807">
        <v>0</v>
      </c>
      <c r="P807">
        <v>0</v>
      </c>
      <c r="Q807">
        <v>24.390148</v>
      </c>
      <c r="R807">
        <v>0</v>
      </c>
      <c r="S807">
        <v>0.82449700000000004</v>
      </c>
      <c r="T807">
        <v>4.0811070000000003</v>
      </c>
      <c r="U807">
        <v>0.22433700000000001</v>
      </c>
      <c r="V807">
        <v>2.3342999999999999E-2</v>
      </c>
      <c r="W807">
        <v>2.1557E-2</v>
      </c>
      <c r="X807">
        <v>4.1070000000000004E-3</v>
      </c>
      <c r="Y807">
        <v>2.5609999999999999E-3</v>
      </c>
      <c r="Z807" t="s">
        <v>827</v>
      </c>
    </row>
    <row r="808" spans="1:26" x14ac:dyDescent="0.25">
      <c r="A808" t="s">
        <v>828</v>
      </c>
      <c r="B808">
        <v>540</v>
      </c>
      <c r="D808">
        <v>60</v>
      </c>
      <c r="E808">
        <v>3.6963599999999999</v>
      </c>
      <c r="F808">
        <v>672.374146</v>
      </c>
      <c r="G808">
        <v>71.061858999999998</v>
      </c>
      <c r="H808">
        <v>0.59197900000000003</v>
      </c>
      <c r="I808">
        <v>1027.8448490000001</v>
      </c>
      <c r="J808">
        <v>0.46954499999999999</v>
      </c>
      <c r="K808">
        <v>24.652925</v>
      </c>
      <c r="L808">
        <v>6107.2934569999998</v>
      </c>
      <c r="M808">
        <v>0</v>
      </c>
      <c r="N808">
        <v>0</v>
      </c>
      <c r="O808">
        <v>0</v>
      </c>
      <c r="P808">
        <v>0</v>
      </c>
      <c r="Q808">
        <v>23.400379000000001</v>
      </c>
      <c r="R808">
        <v>0</v>
      </c>
      <c r="S808">
        <v>0.79599699999999995</v>
      </c>
      <c r="T808">
        <v>4.1306649999999996</v>
      </c>
      <c r="U808">
        <v>0.22163099999999999</v>
      </c>
      <c r="V808">
        <v>2.3543000000000001E-2</v>
      </c>
      <c r="W808">
        <v>2.2408000000000001E-2</v>
      </c>
      <c r="X808">
        <v>4.8669999999999998E-3</v>
      </c>
      <c r="Y808">
        <v>3.3570000000000002E-3</v>
      </c>
      <c r="Z808" t="s">
        <v>828</v>
      </c>
    </row>
    <row r="809" spans="1:26" x14ac:dyDescent="0.25">
      <c r="A809" t="s">
        <v>829</v>
      </c>
      <c r="B809">
        <v>480</v>
      </c>
      <c r="D809">
        <v>60</v>
      </c>
      <c r="E809">
        <v>3.4736060000000002</v>
      </c>
      <c r="F809">
        <v>673.74133300000005</v>
      </c>
      <c r="G809">
        <v>72.494101999999998</v>
      </c>
      <c r="H809">
        <v>0.59197299999999997</v>
      </c>
      <c r="I809">
        <v>1026.1936040000001</v>
      </c>
      <c r="J809">
        <v>0.440942</v>
      </c>
      <c r="K809">
        <v>23.074133</v>
      </c>
      <c r="L809">
        <v>5675.0185549999997</v>
      </c>
      <c r="M809">
        <v>0</v>
      </c>
      <c r="N809">
        <v>0</v>
      </c>
      <c r="O809">
        <v>0</v>
      </c>
      <c r="P809">
        <v>0</v>
      </c>
      <c r="Q809">
        <v>22.000525</v>
      </c>
      <c r="R809">
        <v>0</v>
      </c>
      <c r="S809">
        <v>0.78955900000000001</v>
      </c>
      <c r="T809">
        <v>4.0985550000000002</v>
      </c>
      <c r="U809">
        <v>0.20810200000000001</v>
      </c>
      <c r="V809">
        <v>2.0074000000000002E-2</v>
      </c>
      <c r="W809">
        <v>1.9233E-2</v>
      </c>
      <c r="X809">
        <v>4.7600000000000003E-3</v>
      </c>
      <c r="Y809">
        <v>3.1640000000000001E-3</v>
      </c>
      <c r="Z809" t="s">
        <v>829</v>
      </c>
    </row>
    <row r="810" spans="1:26" x14ac:dyDescent="0.25">
      <c r="A810" t="s">
        <v>830</v>
      </c>
      <c r="B810">
        <v>420</v>
      </c>
      <c r="D810">
        <v>60</v>
      </c>
      <c r="E810">
        <v>3.4809670000000001</v>
      </c>
      <c r="F810">
        <v>677.97650099999998</v>
      </c>
      <c r="G810">
        <v>73.927422000000007</v>
      </c>
      <c r="H810">
        <v>0.59111599999999997</v>
      </c>
      <c r="I810">
        <v>1027.088501</v>
      </c>
      <c r="J810">
        <v>0.44191900000000001</v>
      </c>
      <c r="K810">
        <v>23.266864999999999</v>
      </c>
      <c r="L810">
        <v>5752.2773440000001</v>
      </c>
      <c r="M810">
        <v>0</v>
      </c>
      <c r="N810">
        <v>0</v>
      </c>
      <c r="O810">
        <v>0</v>
      </c>
      <c r="P810">
        <v>0</v>
      </c>
      <c r="Q810">
        <v>22.149525000000001</v>
      </c>
      <c r="R810">
        <v>0</v>
      </c>
      <c r="S810">
        <v>0.79544000000000004</v>
      </c>
      <c r="T810">
        <v>4.0011469999999996</v>
      </c>
      <c r="U810">
        <v>0.21762200000000001</v>
      </c>
      <c r="V810">
        <v>2.0674999999999999E-2</v>
      </c>
      <c r="W810">
        <v>2.0132000000000001E-2</v>
      </c>
      <c r="X810">
        <v>5.2989999999999999E-3</v>
      </c>
      <c r="Y810">
        <v>3.6389999999999999E-3</v>
      </c>
      <c r="Z810" t="s">
        <v>830</v>
      </c>
    </row>
    <row r="811" spans="1:26" x14ac:dyDescent="0.25">
      <c r="A811" t="s">
        <v>831</v>
      </c>
      <c r="B811">
        <v>360</v>
      </c>
      <c r="D811">
        <v>60</v>
      </c>
      <c r="E811">
        <v>3.3158310000000002</v>
      </c>
      <c r="F811">
        <v>685.23962400000005</v>
      </c>
      <c r="G811">
        <v>74.307914999999994</v>
      </c>
      <c r="H811">
        <v>0.59282500000000005</v>
      </c>
      <c r="I811">
        <v>1026.400879</v>
      </c>
      <c r="J811">
        <v>0.42113800000000001</v>
      </c>
      <c r="K811">
        <v>22.336271</v>
      </c>
      <c r="L811">
        <v>5530.4326170000004</v>
      </c>
      <c r="M811">
        <v>0</v>
      </c>
      <c r="N811">
        <v>0</v>
      </c>
      <c r="O811">
        <v>0</v>
      </c>
      <c r="P811">
        <v>0</v>
      </c>
      <c r="Q811">
        <v>21.315719999999999</v>
      </c>
      <c r="R811">
        <v>0</v>
      </c>
      <c r="S811">
        <v>0.79596500000000003</v>
      </c>
      <c r="T811">
        <v>4.1900199999999996</v>
      </c>
      <c r="U811">
        <v>0.21761</v>
      </c>
      <c r="V811">
        <v>2.0022000000000002E-2</v>
      </c>
      <c r="W811">
        <v>1.9696999999999999E-2</v>
      </c>
      <c r="X811">
        <v>4.8869999999999999E-3</v>
      </c>
      <c r="Y811">
        <v>3.398E-3</v>
      </c>
      <c r="Z811" t="s">
        <v>831</v>
      </c>
    </row>
    <row r="812" spans="1:26" x14ac:dyDescent="0.25">
      <c r="A812" t="s">
        <v>832</v>
      </c>
      <c r="B812">
        <v>300</v>
      </c>
      <c r="D812">
        <v>60</v>
      </c>
      <c r="E812">
        <v>4.4343190000000003</v>
      </c>
      <c r="F812">
        <v>690.58776899999998</v>
      </c>
      <c r="G812">
        <v>73.305840000000003</v>
      </c>
      <c r="H812">
        <v>0.59302299999999997</v>
      </c>
      <c r="I812">
        <v>1027.059448</v>
      </c>
      <c r="J812">
        <v>0.56457400000000002</v>
      </c>
      <c r="K812">
        <v>30.347163999999999</v>
      </c>
      <c r="L812">
        <v>7515.970703</v>
      </c>
      <c r="M812">
        <v>0</v>
      </c>
      <c r="N812">
        <v>0</v>
      </c>
      <c r="O812">
        <v>0</v>
      </c>
      <c r="P812">
        <v>0</v>
      </c>
      <c r="Q812">
        <v>28.794900999999999</v>
      </c>
      <c r="R812">
        <v>0</v>
      </c>
      <c r="S812">
        <v>0.804566</v>
      </c>
      <c r="T812">
        <v>4.2320970000000004</v>
      </c>
      <c r="U812">
        <v>0.21048700000000001</v>
      </c>
      <c r="V812">
        <v>2.1339E-2</v>
      </c>
      <c r="W812">
        <v>2.1739000000000001E-2</v>
      </c>
      <c r="X812">
        <v>5.5189999999999996E-3</v>
      </c>
      <c r="Y812">
        <v>3.8860000000000001E-3</v>
      </c>
      <c r="Z812" t="s">
        <v>832</v>
      </c>
    </row>
    <row r="813" spans="1:26" x14ac:dyDescent="0.25">
      <c r="A813" t="s">
        <v>833</v>
      </c>
      <c r="B813">
        <v>240</v>
      </c>
      <c r="D813">
        <v>60</v>
      </c>
      <c r="E813">
        <v>4.7058080000000002</v>
      </c>
      <c r="F813">
        <v>695.64233400000001</v>
      </c>
      <c r="G813">
        <v>72.816565999999995</v>
      </c>
      <c r="H813">
        <v>0.592441</v>
      </c>
      <c r="I813">
        <v>1028.376953</v>
      </c>
      <c r="J813">
        <v>0.59923899999999997</v>
      </c>
      <c r="K813">
        <v>32.441208000000003</v>
      </c>
      <c r="L813">
        <v>8005.2153319999998</v>
      </c>
      <c r="M813">
        <v>0</v>
      </c>
      <c r="N813">
        <v>0</v>
      </c>
      <c r="O813">
        <v>0</v>
      </c>
      <c r="P813">
        <v>0</v>
      </c>
      <c r="Q813">
        <v>30.847169999999998</v>
      </c>
      <c r="R813">
        <v>0</v>
      </c>
      <c r="S813">
        <v>0.80891800000000003</v>
      </c>
      <c r="T813">
        <v>4.2171770000000004</v>
      </c>
      <c r="U813">
        <v>0.21629699999999999</v>
      </c>
      <c r="V813">
        <v>2.1836999999999999E-2</v>
      </c>
      <c r="W813">
        <v>2.2124000000000001E-2</v>
      </c>
      <c r="X813">
        <v>5.4599999999999996E-3</v>
      </c>
      <c r="Y813">
        <v>3.8119999999999999E-3</v>
      </c>
      <c r="Z813" t="s">
        <v>833</v>
      </c>
    </row>
    <row r="814" spans="1:26" x14ac:dyDescent="0.25">
      <c r="A814" t="s">
        <v>834</v>
      </c>
      <c r="B814">
        <v>180</v>
      </c>
      <c r="D814">
        <v>60</v>
      </c>
      <c r="E814">
        <v>4.8270749999999998</v>
      </c>
      <c r="F814">
        <v>699.99572799999999</v>
      </c>
      <c r="G814">
        <v>72.126602000000005</v>
      </c>
      <c r="H814">
        <v>0.59222600000000003</v>
      </c>
      <c r="I814">
        <v>1029.2379149999999</v>
      </c>
      <c r="J814">
        <v>0.612479</v>
      </c>
      <c r="K814">
        <v>33.421520000000001</v>
      </c>
      <c r="L814">
        <v>8287.9599610000005</v>
      </c>
      <c r="M814">
        <v>0</v>
      </c>
      <c r="N814">
        <v>0</v>
      </c>
      <c r="O814">
        <v>0</v>
      </c>
      <c r="P814">
        <v>0</v>
      </c>
      <c r="Q814">
        <v>31.808157000000001</v>
      </c>
      <c r="R814">
        <v>0</v>
      </c>
      <c r="S814">
        <v>0.82954700000000003</v>
      </c>
      <c r="T814">
        <v>4.2084200000000003</v>
      </c>
      <c r="U814">
        <v>0.21840200000000001</v>
      </c>
      <c r="V814">
        <v>2.2120999999999998E-2</v>
      </c>
      <c r="W814">
        <v>2.2998999999999999E-2</v>
      </c>
      <c r="X814">
        <v>5.535E-3</v>
      </c>
      <c r="Y814">
        <v>3.9309999999999996E-3</v>
      </c>
      <c r="Z814" t="s">
        <v>834</v>
      </c>
    </row>
    <row r="815" spans="1:26" x14ac:dyDescent="0.25">
      <c r="A815" t="s">
        <v>835</v>
      </c>
      <c r="B815">
        <v>120</v>
      </c>
      <c r="D815">
        <v>60</v>
      </c>
      <c r="E815">
        <v>4.9890270000000001</v>
      </c>
      <c r="F815">
        <v>703.02948000000004</v>
      </c>
      <c r="G815">
        <v>71.339516000000003</v>
      </c>
      <c r="H815">
        <v>0.59257700000000002</v>
      </c>
      <c r="I815">
        <v>1031.4456789999999</v>
      </c>
      <c r="J815">
        <v>0.63763099999999995</v>
      </c>
      <c r="K815">
        <v>35.123848000000002</v>
      </c>
      <c r="L815">
        <v>8699.0576170000004</v>
      </c>
      <c r="M815">
        <v>0</v>
      </c>
      <c r="N815">
        <v>0</v>
      </c>
      <c r="O815">
        <v>0</v>
      </c>
      <c r="P815">
        <v>0</v>
      </c>
      <c r="Q815">
        <v>33.410263</v>
      </c>
      <c r="R815">
        <v>0</v>
      </c>
      <c r="S815">
        <v>0.84063100000000002</v>
      </c>
      <c r="T815">
        <v>4.3333820000000003</v>
      </c>
      <c r="U815">
        <v>0.22959599999999999</v>
      </c>
      <c r="V815">
        <v>2.1899999999999999E-2</v>
      </c>
      <c r="W815">
        <v>2.2485999999999999E-2</v>
      </c>
      <c r="X815">
        <v>5.5960000000000003E-3</v>
      </c>
      <c r="Y815">
        <v>3.8860000000000001E-3</v>
      </c>
      <c r="Z815" t="s">
        <v>835</v>
      </c>
    </row>
    <row r="816" spans="1:26" x14ac:dyDescent="0.25">
      <c r="A816" t="s">
        <v>836</v>
      </c>
      <c r="B816">
        <v>60</v>
      </c>
      <c r="D816">
        <v>60</v>
      </c>
      <c r="E816">
        <v>5.3962269999999997</v>
      </c>
      <c r="F816">
        <v>704.86627199999998</v>
      </c>
      <c r="G816">
        <v>70.350029000000006</v>
      </c>
      <c r="H816">
        <v>0.59101199999999998</v>
      </c>
      <c r="I816">
        <v>1031.9157709999999</v>
      </c>
      <c r="J816">
        <v>0.685562</v>
      </c>
      <c r="K816">
        <v>37.901772000000001</v>
      </c>
      <c r="L816">
        <v>9385.7607420000004</v>
      </c>
      <c r="M816">
        <v>0</v>
      </c>
      <c r="N816">
        <v>0</v>
      </c>
      <c r="O816">
        <v>0</v>
      </c>
      <c r="P816">
        <v>0</v>
      </c>
      <c r="Q816">
        <v>36.107329999999997</v>
      </c>
      <c r="R816">
        <v>0</v>
      </c>
      <c r="S816">
        <v>0.88623499999999999</v>
      </c>
      <c r="T816">
        <v>4.1140480000000004</v>
      </c>
      <c r="U816">
        <v>0.229158</v>
      </c>
      <c r="V816">
        <v>2.4431999999999999E-2</v>
      </c>
      <c r="W816">
        <v>2.4659E-2</v>
      </c>
      <c r="X816">
        <v>5.6849999999999999E-3</v>
      </c>
      <c r="Y816">
        <v>3.8479999999999999E-3</v>
      </c>
      <c r="Z816" t="s">
        <v>836</v>
      </c>
    </row>
    <row r="817" spans="1:26" x14ac:dyDescent="0.25">
      <c r="A817" t="s">
        <v>837</v>
      </c>
      <c r="B817">
        <v>1440</v>
      </c>
      <c r="D817">
        <v>60</v>
      </c>
      <c r="E817">
        <v>5.9523599999999997</v>
      </c>
      <c r="F817">
        <v>705</v>
      </c>
      <c r="G817">
        <v>69.491798000000003</v>
      </c>
      <c r="H817">
        <v>0.589175</v>
      </c>
      <c r="I817">
        <v>1033.1729740000001</v>
      </c>
      <c r="J817">
        <v>0.75550200000000001</v>
      </c>
      <c r="K817">
        <v>41.947594000000002</v>
      </c>
      <c r="L817">
        <v>10476.899414</v>
      </c>
      <c r="M817">
        <v>0</v>
      </c>
      <c r="N817">
        <v>0</v>
      </c>
      <c r="O817">
        <v>0</v>
      </c>
      <c r="P817">
        <v>0</v>
      </c>
      <c r="Q817">
        <v>39.853347999999997</v>
      </c>
      <c r="R817">
        <v>0</v>
      </c>
      <c r="S817">
        <v>0.91139999999999999</v>
      </c>
      <c r="T817">
        <v>3.9429729999999998</v>
      </c>
      <c r="U817">
        <v>0.22445999999999999</v>
      </c>
      <c r="V817">
        <v>2.6197000000000002E-2</v>
      </c>
      <c r="W817">
        <v>2.4931999999999999E-2</v>
      </c>
      <c r="X817">
        <v>5.365E-3</v>
      </c>
      <c r="Y817">
        <v>3.3240000000000001E-3</v>
      </c>
      <c r="Z817" t="s">
        <v>837</v>
      </c>
    </row>
    <row r="818" spans="1:26" x14ac:dyDescent="0.25">
      <c r="A818" t="s">
        <v>838</v>
      </c>
      <c r="B818">
        <v>1380</v>
      </c>
      <c r="D818">
        <v>60</v>
      </c>
      <c r="E818">
        <v>6.292179</v>
      </c>
      <c r="F818">
        <v>705.37145999999996</v>
      </c>
      <c r="G818">
        <v>68.688689999999994</v>
      </c>
      <c r="H818">
        <v>0.58890900000000002</v>
      </c>
      <c r="I818">
        <v>1034.102905</v>
      </c>
      <c r="J818">
        <v>0.801458</v>
      </c>
      <c r="K818">
        <v>44.576453999999998</v>
      </c>
      <c r="L818">
        <v>11075.708984000001</v>
      </c>
      <c r="M818">
        <v>0</v>
      </c>
      <c r="N818">
        <v>0</v>
      </c>
      <c r="O818">
        <v>0</v>
      </c>
      <c r="P818">
        <v>0</v>
      </c>
      <c r="Q818">
        <v>42.502571000000003</v>
      </c>
      <c r="R818">
        <v>0</v>
      </c>
      <c r="S818">
        <v>0.92116200000000004</v>
      </c>
      <c r="T818">
        <v>3.9596049999999998</v>
      </c>
      <c r="U818">
        <v>0.22228700000000001</v>
      </c>
      <c r="V818">
        <v>2.5862E-2</v>
      </c>
      <c r="W818">
        <v>2.4486999999999998E-2</v>
      </c>
      <c r="X818">
        <v>5.1780000000000003E-3</v>
      </c>
      <c r="Y818">
        <v>3.199E-3</v>
      </c>
      <c r="Z818" t="s">
        <v>838</v>
      </c>
    </row>
    <row r="819" spans="1:26" x14ac:dyDescent="0.25">
      <c r="A819" t="s">
        <v>839</v>
      </c>
      <c r="B819">
        <v>1320</v>
      </c>
      <c r="D819">
        <v>60</v>
      </c>
      <c r="E819">
        <v>6.1222070000000004</v>
      </c>
      <c r="F819">
        <v>707.28820800000005</v>
      </c>
      <c r="G819">
        <v>68.615821999999994</v>
      </c>
      <c r="H819">
        <v>0.59001899999999996</v>
      </c>
      <c r="I819">
        <v>1031.0737300000001</v>
      </c>
      <c r="J819">
        <v>0.77668499999999996</v>
      </c>
      <c r="K819">
        <v>43.319026999999998</v>
      </c>
      <c r="L819">
        <v>10717.418944999999</v>
      </c>
      <c r="M819">
        <v>0</v>
      </c>
      <c r="N819">
        <v>0</v>
      </c>
      <c r="O819">
        <v>0</v>
      </c>
      <c r="P819">
        <v>0</v>
      </c>
      <c r="Q819">
        <v>41.163738000000002</v>
      </c>
      <c r="R819">
        <v>0</v>
      </c>
      <c r="S819">
        <v>0.86375400000000002</v>
      </c>
      <c r="T819">
        <v>3.9712269999999998</v>
      </c>
      <c r="U819">
        <v>0.22361600000000001</v>
      </c>
      <c r="V819">
        <v>2.5134E-2</v>
      </c>
      <c r="W819">
        <v>2.4712000000000001E-2</v>
      </c>
      <c r="X819">
        <v>5.5840000000000004E-3</v>
      </c>
      <c r="Y819">
        <v>3.748E-3</v>
      </c>
      <c r="Z819" t="s">
        <v>839</v>
      </c>
    </row>
    <row r="820" spans="1:26" x14ac:dyDescent="0.25">
      <c r="A820" t="s">
        <v>840</v>
      </c>
      <c r="B820">
        <v>1260</v>
      </c>
      <c r="D820">
        <v>60</v>
      </c>
      <c r="E820">
        <v>5.9609240000000003</v>
      </c>
      <c r="F820">
        <v>707.940247</v>
      </c>
      <c r="G820">
        <v>68.718269000000006</v>
      </c>
      <c r="H820">
        <v>0.594333</v>
      </c>
      <c r="I820">
        <v>1028.2368160000001</v>
      </c>
      <c r="J820">
        <v>0.75718700000000005</v>
      </c>
      <c r="K820">
        <v>42.323833</v>
      </c>
      <c r="L820">
        <v>10432.104492</v>
      </c>
      <c r="M820">
        <v>0</v>
      </c>
      <c r="N820">
        <v>0</v>
      </c>
      <c r="O820">
        <v>0</v>
      </c>
      <c r="P820">
        <v>0</v>
      </c>
      <c r="Q820">
        <v>40.199303</v>
      </c>
      <c r="R820">
        <v>0</v>
      </c>
      <c r="S820">
        <v>0.806064</v>
      </c>
      <c r="T820">
        <v>4.2906890000000004</v>
      </c>
      <c r="U820">
        <v>0.26998</v>
      </c>
      <c r="V820">
        <v>2.4476999999999999E-2</v>
      </c>
      <c r="W820">
        <v>2.6904999999999998E-2</v>
      </c>
      <c r="X820">
        <v>6.2220000000000001E-3</v>
      </c>
      <c r="Y820">
        <v>4.6449999999999998E-3</v>
      </c>
      <c r="Z820" t="s">
        <v>840</v>
      </c>
    </row>
    <row r="821" spans="1:26" x14ac:dyDescent="0.25">
      <c r="A821" t="s">
        <v>841</v>
      </c>
      <c r="B821">
        <v>1200</v>
      </c>
      <c r="D821">
        <v>60</v>
      </c>
      <c r="E821">
        <v>5.8815739999999996</v>
      </c>
      <c r="F821">
        <v>709.31414800000005</v>
      </c>
      <c r="G821">
        <v>68.652503999999993</v>
      </c>
      <c r="H821">
        <v>0.592866</v>
      </c>
      <c r="I821">
        <v>1031.2152100000001</v>
      </c>
      <c r="J821">
        <v>0.74961100000000003</v>
      </c>
      <c r="K821">
        <v>42.007629000000001</v>
      </c>
      <c r="L821">
        <v>10401.942383</v>
      </c>
      <c r="M821">
        <v>0</v>
      </c>
      <c r="N821">
        <v>0</v>
      </c>
      <c r="O821">
        <v>0</v>
      </c>
      <c r="P821">
        <v>0</v>
      </c>
      <c r="Q821">
        <v>39.804619000000002</v>
      </c>
      <c r="R821">
        <v>0</v>
      </c>
      <c r="S821">
        <v>0.82547499999999996</v>
      </c>
      <c r="T821">
        <v>4.2508809999999997</v>
      </c>
      <c r="U821">
        <v>0.26005200000000001</v>
      </c>
      <c r="V821">
        <v>2.3611E-2</v>
      </c>
      <c r="W821">
        <v>2.5829000000000001E-2</v>
      </c>
      <c r="X821">
        <v>6.7470000000000004E-3</v>
      </c>
      <c r="Y821">
        <v>5.3030000000000004E-3</v>
      </c>
      <c r="Z821" t="s">
        <v>841</v>
      </c>
    </row>
    <row r="822" spans="1:26" x14ac:dyDescent="0.25">
      <c r="A822" t="s">
        <v>842</v>
      </c>
      <c r="B822">
        <v>1140</v>
      </c>
      <c r="D822">
        <v>60</v>
      </c>
      <c r="E822">
        <v>5.8451370000000002</v>
      </c>
      <c r="F822">
        <v>709.98962400000005</v>
      </c>
      <c r="G822">
        <v>68.681067999999996</v>
      </c>
      <c r="H822">
        <v>0.59468200000000004</v>
      </c>
      <c r="I822">
        <v>1034.191284</v>
      </c>
      <c r="J822">
        <v>0.74326800000000004</v>
      </c>
      <c r="K822">
        <v>41.675353999999999</v>
      </c>
      <c r="L822">
        <v>10318.575194999999</v>
      </c>
      <c r="M822">
        <v>0</v>
      </c>
      <c r="N822">
        <v>0</v>
      </c>
      <c r="O822">
        <v>0</v>
      </c>
      <c r="P822">
        <v>0</v>
      </c>
      <c r="Q822">
        <v>39.677062999999997</v>
      </c>
      <c r="R822">
        <v>0</v>
      </c>
      <c r="S822">
        <v>0.803288</v>
      </c>
      <c r="T822">
        <v>4.3181089999999998</v>
      </c>
      <c r="U822">
        <v>0.32254500000000003</v>
      </c>
      <c r="V822">
        <v>3.8810999999999998E-2</v>
      </c>
      <c r="W822">
        <v>4.3609000000000002E-2</v>
      </c>
      <c r="X822">
        <v>1.3483E-2</v>
      </c>
      <c r="Y822">
        <v>1.0881E-2</v>
      </c>
      <c r="Z822" t="s">
        <v>842</v>
      </c>
    </row>
    <row r="823" spans="1:26" x14ac:dyDescent="0.25">
      <c r="A823" t="s">
        <v>843</v>
      </c>
      <c r="B823">
        <v>1080</v>
      </c>
      <c r="D823">
        <v>60</v>
      </c>
      <c r="E823">
        <v>5.920776</v>
      </c>
      <c r="F823">
        <v>709.99829099999999</v>
      </c>
      <c r="G823">
        <v>68.893294999999995</v>
      </c>
      <c r="H823">
        <v>0.59528999999999999</v>
      </c>
      <c r="I823">
        <v>1034.293823</v>
      </c>
      <c r="J823">
        <v>0.75394399999999995</v>
      </c>
      <c r="K823">
        <v>42.355549000000003</v>
      </c>
      <c r="L823">
        <v>10489.760742</v>
      </c>
      <c r="M823">
        <v>0</v>
      </c>
      <c r="N823">
        <v>0</v>
      </c>
      <c r="O823">
        <v>0</v>
      </c>
      <c r="P823">
        <v>0</v>
      </c>
      <c r="Q823">
        <v>40.262115000000001</v>
      </c>
      <c r="R823">
        <v>0</v>
      </c>
      <c r="S823">
        <v>0.81172500000000003</v>
      </c>
      <c r="T823">
        <v>4.3362949999999998</v>
      </c>
      <c r="U823">
        <v>0.35222100000000001</v>
      </c>
      <c r="V823">
        <v>3.8183000000000002E-2</v>
      </c>
      <c r="W823">
        <v>4.9348999999999997E-2</v>
      </c>
      <c r="X823">
        <v>1.2921E-2</v>
      </c>
      <c r="Y823">
        <v>1.1594999999999999E-2</v>
      </c>
      <c r="Z823" t="s">
        <v>843</v>
      </c>
    </row>
    <row r="824" spans="1:26" x14ac:dyDescent="0.25">
      <c r="A824" t="s">
        <v>844</v>
      </c>
      <c r="B824">
        <v>1020</v>
      </c>
      <c r="D824">
        <v>60</v>
      </c>
      <c r="E824">
        <v>5.7603609999999996</v>
      </c>
      <c r="F824">
        <v>710</v>
      </c>
      <c r="G824">
        <v>68.937247999999997</v>
      </c>
      <c r="H824">
        <v>0.59505699999999995</v>
      </c>
      <c r="I824">
        <v>1033.3142089999999</v>
      </c>
      <c r="J824">
        <v>0.73240400000000005</v>
      </c>
      <c r="K824">
        <v>41.002234999999999</v>
      </c>
      <c r="L824">
        <v>10183.462890999999</v>
      </c>
      <c r="M824">
        <v>0</v>
      </c>
      <c r="N824">
        <v>0</v>
      </c>
      <c r="O824">
        <v>0</v>
      </c>
      <c r="P824">
        <v>0</v>
      </c>
      <c r="Q824">
        <v>39.047359</v>
      </c>
      <c r="R824">
        <v>0</v>
      </c>
      <c r="S824">
        <v>0.837059</v>
      </c>
      <c r="T824">
        <v>4.260294</v>
      </c>
      <c r="U824">
        <v>0.34007199999999999</v>
      </c>
      <c r="V824">
        <v>3.6244999999999999E-2</v>
      </c>
      <c r="W824">
        <v>4.9355999999999997E-2</v>
      </c>
      <c r="X824">
        <v>1.3252999999999999E-2</v>
      </c>
      <c r="Y824">
        <v>1.2152E-2</v>
      </c>
      <c r="Z824" t="s">
        <v>844</v>
      </c>
    </row>
    <row r="825" spans="1:26" x14ac:dyDescent="0.25">
      <c r="A825" t="s">
        <v>845</v>
      </c>
      <c r="B825">
        <v>960</v>
      </c>
      <c r="D825">
        <v>60</v>
      </c>
      <c r="E825">
        <v>5.4692780000000001</v>
      </c>
      <c r="F825">
        <v>710.66241500000001</v>
      </c>
      <c r="G825">
        <v>69.007210000000001</v>
      </c>
      <c r="H825">
        <v>0.59675900000000004</v>
      </c>
      <c r="I825">
        <v>1034.2498780000001</v>
      </c>
      <c r="J825">
        <v>0.69618800000000003</v>
      </c>
      <c r="K825">
        <v>38.975281000000003</v>
      </c>
      <c r="L825">
        <v>9713.7246090000008</v>
      </c>
      <c r="M825">
        <v>0</v>
      </c>
      <c r="N825">
        <v>0</v>
      </c>
      <c r="O825">
        <v>0</v>
      </c>
      <c r="P825">
        <v>0</v>
      </c>
      <c r="Q825">
        <v>37.166733000000001</v>
      </c>
      <c r="R825">
        <v>0</v>
      </c>
      <c r="S825">
        <v>0.82560599999999995</v>
      </c>
      <c r="T825">
        <v>4.3742859999999997</v>
      </c>
      <c r="U825">
        <v>0.37073699999999998</v>
      </c>
      <c r="V825">
        <v>4.0189000000000002E-2</v>
      </c>
      <c r="W825">
        <v>5.8354000000000003E-2</v>
      </c>
      <c r="X825">
        <v>1.6121E-2</v>
      </c>
      <c r="Y825">
        <v>1.5951E-2</v>
      </c>
      <c r="Z825" t="s">
        <v>845</v>
      </c>
    </row>
    <row r="826" spans="1:26" x14ac:dyDescent="0.25">
      <c r="A826" t="s">
        <v>846</v>
      </c>
      <c r="B826">
        <v>900</v>
      </c>
      <c r="D826">
        <v>60</v>
      </c>
      <c r="E826">
        <v>4.8272570000000004</v>
      </c>
      <c r="F826">
        <v>712.48962400000005</v>
      </c>
      <c r="G826">
        <v>69.046042999999997</v>
      </c>
      <c r="H826">
        <v>0.59791499999999997</v>
      </c>
      <c r="I826">
        <v>1035.7236330000001</v>
      </c>
      <c r="J826">
        <v>0.61449500000000001</v>
      </c>
      <c r="K826">
        <v>34.500919000000003</v>
      </c>
      <c r="L826">
        <v>8554.5449219999991</v>
      </c>
      <c r="M826">
        <v>0</v>
      </c>
      <c r="N826">
        <v>0</v>
      </c>
      <c r="O826">
        <v>0</v>
      </c>
      <c r="P826">
        <v>0</v>
      </c>
      <c r="Q826">
        <v>32.911552</v>
      </c>
      <c r="R826">
        <v>0</v>
      </c>
      <c r="S826">
        <v>0.79750600000000005</v>
      </c>
      <c r="T826">
        <v>4.4593939999999996</v>
      </c>
      <c r="U826">
        <v>0.41012300000000002</v>
      </c>
      <c r="V826">
        <v>4.5803999999999997E-2</v>
      </c>
      <c r="W826">
        <v>6.8210000000000007E-2</v>
      </c>
      <c r="X826">
        <v>1.8307E-2</v>
      </c>
      <c r="Y826">
        <v>1.8456E-2</v>
      </c>
      <c r="Z826" t="s">
        <v>846</v>
      </c>
    </row>
    <row r="827" spans="1:26" x14ac:dyDescent="0.25">
      <c r="A827" t="s">
        <v>847</v>
      </c>
      <c r="B827">
        <v>840</v>
      </c>
      <c r="D827">
        <v>60</v>
      </c>
      <c r="E827">
        <v>4.6872249999999998</v>
      </c>
      <c r="F827">
        <v>713.59472700000003</v>
      </c>
      <c r="G827">
        <v>69.298843000000005</v>
      </c>
      <c r="H827">
        <v>0.59756900000000002</v>
      </c>
      <c r="I827">
        <v>1035.6292719999999</v>
      </c>
      <c r="J827">
        <v>0.59670500000000004</v>
      </c>
      <c r="K827">
        <v>33.685214999999999</v>
      </c>
      <c r="L827">
        <v>8390.9707030000009</v>
      </c>
      <c r="M827">
        <v>0</v>
      </c>
      <c r="N827">
        <v>0</v>
      </c>
      <c r="O827">
        <v>0</v>
      </c>
      <c r="P827">
        <v>0</v>
      </c>
      <c r="Q827">
        <v>32.020659999999999</v>
      </c>
      <c r="R827">
        <v>0</v>
      </c>
      <c r="S827">
        <v>0.78694900000000001</v>
      </c>
      <c r="T827">
        <v>4.4387249999999998</v>
      </c>
      <c r="U827">
        <v>0.4083</v>
      </c>
      <c r="V827">
        <v>4.4097999999999998E-2</v>
      </c>
      <c r="W827">
        <v>6.6406000000000007E-2</v>
      </c>
      <c r="X827">
        <v>1.7899999999999999E-2</v>
      </c>
      <c r="Y827">
        <v>1.8023000000000001E-2</v>
      </c>
      <c r="Z827" t="s">
        <v>847</v>
      </c>
    </row>
    <row r="828" spans="1:26" x14ac:dyDescent="0.25">
      <c r="A828" t="s">
        <v>848</v>
      </c>
      <c r="B828">
        <v>780</v>
      </c>
      <c r="D828">
        <v>60</v>
      </c>
      <c r="E828">
        <v>4.6922090000000001</v>
      </c>
      <c r="F828">
        <v>713.75</v>
      </c>
      <c r="G828">
        <v>69.502791999999999</v>
      </c>
      <c r="H828">
        <v>0.59897299999999998</v>
      </c>
      <c r="I828">
        <v>1034.518311</v>
      </c>
      <c r="J828">
        <v>0.59785600000000005</v>
      </c>
      <c r="K828">
        <v>33.727356</v>
      </c>
      <c r="L828">
        <v>8412.0351559999999</v>
      </c>
      <c r="M828">
        <v>0</v>
      </c>
      <c r="N828">
        <v>0</v>
      </c>
      <c r="O828">
        <v>0</v>
      </c>
      <c r="P828">
        <v>0</v>
      </c>
      <c r="Q828">
        <v>32.029316000000001</v>
      </c>
      <c r="R828">
        <v>0</v>
      </c>
      <c r="S828">
        <v>0.78044500000000006</v>
      </c>
      <c r="T828">
        <v>4.5351429999999997</v>
      </c>
      <c r="U828">
        <v>0.41963800000000001</v>
      </c>
      <c r="V828">
        <v>4.4597999999999999E-2</v>
      </c>
      <c r="W828">
        <v>6.8205000000000002E-2</v>
      </c>
      <c r="X828">
        <v>1.8241E-2</v>
      </c>
      <c r="Y828">
        <v>1.8252999999999998E-2</v>
      </c>
      <c r="Z828" t="s">
        <v>848</v>
      </c>
    </row>
    <row r="829" spans="1:26" x14ac:dyDescent="0.25">
      <c r="A829" t="s">
        <v>849</v>
      </c>
      <c r="B829">
        <v>719.82617200000004</v>
      </c>
      <c r="D829">
        <v>52.116664999999998</v>
      </c>
      <c r="E829">
        <v>4.9135140000000002</v>
      </c>
      <c r="F829">
        <v>713.75</v>
      </c>
      <c r="G829">
        <v>69.793526</v>
      </c>
      <c r="H829">
        <v>0.60664099999999999</v>
      </c>
      <c r="I829">
        <v>1027.6392820000001</v>
      </c>
      <c r="J829">
        <v>0.54893700000000001</v>
      </c>
      <c r="K829">
        <v>30.989788000000001</v>
      </c>
      <c r="L829">
        <v>7652.6069340000004</v>
      </c>
      <c r="M829">
        <v>0</v>
      </c>
      <c r="N829">
        <v>0</v>
      </c>
      <c r="O829">
        <v>0</v>
      </c>
      <c r="P829">
        <v>0</v>
      </c>
      <c r="Q829">
        <v>29.418682</v>
      </c>
      <c r="R829">
        <v>0</v>
      </c>
      <c r="S829">
        <v>0.62354299999999996</v>
      </c>
      <c r="T829">
        <v>5.0227259999999996</v>
      </c>
      <c r="U829">
        <v>0.51232</v>
      </c>
      <c r="V829">
        <v>4.8037000000000003E-2</v>
      </c>
      <c r="W829">
        <v>7.8296000000000004E-2</v>
      </c>
      <c r="X829">
        <v>2.0208E-2</v>
      </c>
      <c r="Y829">
        <v>2.0225E-2</v>
      </c>
      <c r="Z829" t="s">
        <v>849</v>
      </c>
    </row>
    <row r="830" spans="1:26" x14ac:dyDescent="0.25">
      <c r="A830" t="s">
        <v>850</v>
      </c>
      <c r="B830">
        <v>667.65667699999995</v>
      </c>
      <c r="D830">
        <v>7.6983639999999998</v>
      </c>
      <c r="E830">
        <v>5.0142949999999997</v>
      </c>
      <c r="F830">
        <v>713.75</v>
      </c>
      <c r="G830">
        <v>69.912139999999994</v>
      </c>
      <c r="H830">
        <v>0.60580000000000001</v>
      </c>
      <c r="I830">
        <v>1022.096985</v>
      </c>
      <c r="J830">
        <v>8.5143999999999997E-2</v>
      </c>
      <c r="K830">
        <v>4.790286</v>
      </c>
      <c r="L830">
        <v>1192.8009030000001</v>
      </c>
      <c r="M830">
        <v>0</v>
      </c>
      <c r="N830">
        <v>0</v>
      </c>
      <c r="O830">
        <v>0</v>
      </c>
      <c r="P830">
        <v>0</v>
      </c>
      <c r="Q830">
        <v>4.5679699999999999</v>
      </c>
      <c r="R830">
        <v>0</v>
      </c>
      <c r="S830">
        <v>0.59863900000000003</v>
      </c>
      <c r="T830">
        <v>4.9645979999999996</v>
      </c>
      <c r="U830">
        <v>0.44411099999999998</v>
      </c>
      <c r="V830">
        <v>3.7603999999999999E-2</v>
      </c>
      <c r="W830">
        <v>5.5795999999999998E-2</v>
      </c>
      <c r="X830">
        <v>1.3806000000000001E-2</v>
      </c>
      <c r="Y830">
        <v>1.2853E-2</v>
      </c>
      <c r="Z830" t="s">
        <v>850</v>
      </c>
    </row>
    <row r="831" spans="1:26" x14ac:dyDescent="0.25">
      <c r="A831" t="s">
        <v>851</v>
      </c>
      <c r="B831">
        <v>660</v>
      </c>
      <c r="D831">
        <v>60</v>
      </c>
      <c r="E831">
        <v>5.1049030000000002</v>
      </c>
      <c r="F831">
        <v>713.75</v>
      </c>
      <c r="G831">
        <v>70.079734999999999</v>
      </c>
      <c r="H831">
        <v>0.60278600000000004</v>
      </c>
      <c r="I831">
        <v>1016.640259</v>
      </c>
      <c r="J831">
        <v>0.64547299999999996</v>
      </c>
      <c r="K831">
        <v>36.220329</v>
      </c>
      <c r="L831">
        <v>8875.7421880000002</v>
      </c>
      <c r="M831">
        <v>0</v>
      </c>
      <c r="N831">
        <v>0</v>
      </c>
      <c r="O831">
        <v>0</v>
      </c>
      <c r="P831">
        <v>0</v>
      </c>
      <c r="Q831">
        <v>34.399712000000001</v>
      </c>
      <c r="R831">
        <v>0</v>
      </c>
      <c r="S831">
        <v>0.59845300000000001</v>
      </c>
      <c r="T831">
        <v>4.6040200000000002</v>
      </c>
      <c r="U831">
        <v>0.34229900000000002</v>
      </c>
      <c r="V831">
        <v>3.1994000000000002E-2</v>
      </c>
      <c r="W831">
        <v>4.4667999999999999E-2</v>
      </c>
      <c r="X831">
        <v>1.1724999999999999E-2</v>
      </c>
      <c r="Y831">
        <v>1.0515E-2</v>
      </c>
      <c r="Z831" t="s">
        <v>851</v>
      </c>
    </row>
    <row r="832" spans="1:26" x14ac:dyDescent="0.25">
      <c r="A832" t="s">
        <v>852</v>
      </c>
      <c r="B832">
        <v>600</v>
      </c>
      <c r="D832">
        <v>60</v>
      </c>
      <c r="E832">
        <v>4.7580179999999999</v>
      </c>
      <c r="F832">
        <v>713.75</v>
      </c>
      <c r="G832">
        <v>70.482963999999996</v>
      </c>
      <c r="H832">
        <v>0.600553</v>
      </c>
      <c r="I832">
        <v>1011.604553</v>
      </c>
      <c r="J832">
        <v>0.60540099999999997</v>
      </c>
      <c r="K832">
        <v>33.874625999999999</v>
      </c>
      <c r="L832">
        <v>8215.0683590000008</v>
      </c>
      <c r="M832">
        <v>0</v>
      </c>
      <c r="N832">
        <v>0</v>
      </c>
      <c r="O832">
        <v>0</v>
      </c>
      <c r="P832">
        <v>0</v>
      </c>
      <c r="Q832">
        <v>32.167487999999999</v>
      </c>
      <c r="R832">
        <v>0</v>
      </c>
      <c r="S832">
        <v>0.59243599999999996</v>
      </c>
      <c r="T832">
        <v>4.3325300000000002</v>
      </c>
      <c r="U832">
        <v>0.256158</v>
      </c>
      <c r="V832">
        <v>2.5718000000000001E-2</v>
      </c>
      <c r="W832">
        <v>3.2565999999999998E-2</v>
      </c>
      <c r="X832">
        <v>9.4739999999999998E-3</v>
      </c>
      <c r="Y832">
        <v>8.2199999999999999E-3</v>
      </c>
      <c r="Z832" t="s">
        <v>852</v>
      </c>
    </row>
    <row r="833" spans="1:26" x14ac:dyDescent="0.25">
      <c r="A833" t="s">
        <v>853</v>
      </c>
      <c r="B833">
        <v>540</v>
      </c>
      <c r="D833">
        <v>60</v>
      </c>
      <c r="E833">
        <v>4.5768909999999998</v>
      </c>
      <c r="F833">
        <v>713.75</v>
      </c>
      <c r="G833">
        <v>71.191688999999997</v>
      </c>
      <c r="H833">
        <v>0.60034699999999996</v>
      </c>
      <c r="I833">
        <v>1012.502563</v>
      </c>
      <c r="J833">
        <v>0.58393300000000004</v>
      </c>
      <c r="K833">
        <v>32.574181000000003</v>
      </c>
      <c r="L833">
        <v>7933.6176759999998</v>
      </c>
      <c r="M833">
        <v>0</v>
      </c>
      <c r="N833">
        <v>0</v>
      </c>
      <c r="O833">
        <v>0</v>
      </c>
      <c r="P833">
        <v>0</v>
      </c>
      <c r="Q833">
        <v>31.042407999999998</v>
      </c>
      <c r="R833">
        <v>0</v>
      </c>
      <c r="S833">
        <v>0.59690500000000002</v>
      </c>
      <c r="T833">
        <v>4.3577849999999998</v>
      </c>
      <c r="U833">
        <v>0.25556600000000002</v>
      </c>
      <c r="V833">
        <v>2.6373000000000001E-2</v>
      </c>
      <c r="W833">
        <v>3.2571999999999997E-2</v>
      </c>
      <c r="X833">
        <v>8.9540000000000002E-3</v>
      </c>
      <c r="Y833">
        <v>7.2779999999999997E-3</v>
      </c>
      <c r="Z833" t="s">
        <v>853</v>
      </c>
    </row>
    <row r="834" spans="1:26" x14ac:dyDescent="0.25">
      <c r="A834" t="s">
        <v>854</v>
      </c>
      <c r="B834">
        <v>480</v>
      </c>
      <c r="D834">
        <v>60</v>
      </c>
      <c r="E834">
        <v>4.5676069999999998</v>
      </c>
      <c r="F834">
        <v>713.18133499999999</v>
      </c>
      <c r="G834">
        <v>72.138771000000006</v>
      </c>
      <c r="H834">
        <v>0.59945800000000005</v>
      </c>
      <c r="I834">
        <v>1013.606262</v>
      </c>
      <c r="J834">
        <v>0.57851300000000005</v>
      </c>
      <c r="K834">
        <v>32.220005</v>
      </c>
      <c r="L834">
        <v>7883.9467770000001</v>
      </c>
      <c r="M834">
        <v>0</v>
      </c>
      <c r="N834">
        <v>0</v>
      </c>
      <c r="O834">
        <v>0</v>
      </c>
      <c r="P834">
        <v>0</v>
      </c>
      <c r="Q834">
        <v>30.655445</v>
      </c>
      <c r="R834">
        <v>0</v>
      </c>
      <c r="S834">
        <v>0.60328800000000005</v>
      </c>
      <c r="T834">
        <v>4.3113640000000002</v>
      </c>
      <c r="U834">
        <v>0.25128200000000001</v>
      </c>
      <c r="V834">
        <v>2.5885999999999999E-2</v>
      </c>
      <c r="W834">
        <v>3.1530000000000002E-2</v>
      </c>
      <c r="X834">
        <v>8.7659999999999995E-3</v>
      </c>
      <c r="Y834">
        <v>7.2630000000000004E-3</v>
      </c>
      <c r="Z834" t="s">
        <v>854</v>
      </c>
    </row>
    <row r="835" spans="1:26" x14ac:dyDescent="0.25">
      <c r="A835" t="s">
        <v>855</v>
      </c>
      <c r="B835">
        <v>420</v>
      </c>
      <c r="D835">
        <v>60</v>
      </c>
      <c r="E835">
        <v>4.4999840000000004</v>
      </c>
      <c r="F835">
        <v>712.50433299999997</v>
      </c>
      <c r="G835">
        <v>73.059760999999995</v>
      </c>
      <c r="H835">
        <v>0.59852499999999997</v>
      </c>
      <c r="I835">
        <v>1014.882446</v>
      </c>
      <c r="J835">
        <v>0.57044399999999995</v>
      </c>
      <c r="K835">
        <v>31.693680000000001</v>
      </c>
      <c r="L835">
        <v>7797.720703</v>
      </c>
      <c r="M835">
        <v>0</v>
      </c>
      <c r="N835">
        <v>0</v>
      </c>
      <c r="O835">
        <v>0</v>
      </c>
      <c r="P835">
        <v>0</v>
      </c>
      <c r="Q835">
        <v>30.130108</v>
      </c>
      <c r="R835">
        <v>0</v>
      </c>
      <c r="S835">
        <v>0.62248700000000001</v>
      </c>
      <c r="T835">
        <v>4.2737470000000002</v>
      </c>
      <c r="U835">
        <v>0.23944099999999999</v>
      </c>
      <c r="V835">
        <v>2.4988E-2</v>
      </c>
      <c r="W835">
        <v>3.1042E-2</v>
      </c>
      <c r="X835">
        <v>8.7910000000000002E-3</v>
      </c>
      <c r="Y835">
        <v>7.5680000000000001E-3</v>
      </c>
      <c r="Z835" t="s">
        <v>855</v>
      </c>
    </row>
    <row r="836" spans="1:26" x14ac:dyDescent="0.25">
      <c r="A836" t="s">
        <v>856</v>
      </c>
      <c r="B836">
        <v>360</v>
      </c>
      <c r="D836">
        <v>60</v>
      </c>
      <c r="E836">
        <v>4.688536</v>
      </c>
      <c r="F836">
        <v>711.45141599999999</v>
      </c>
      <c r="G836">
        <v>73.309005999999997</v>
      </c>
      <c r="H836">
        <v>0.59812699999999996</v>
      </c>
      <c r="I836">
        <v>1015.237122</v>
      </c>
      <c r="J836">
        <v>0.59730000000000005</v>
      </c>
      <c r="K836">
        <v>32.982117000000002</v>
      </c>
      <c r="L836">
        <v>7959.4077150000003</v>
      </c>
      <c r="M836">
        <v>0</v>
      </c>
      <c r="N836">
        <v>0</v>
      </c>
      <c r="O836">
        <v>0</v>
      </c>
      <c r="P836">
        <v>0</v>
      </c>
      <c r="Q836">
        <v>31.459042</v>
      </c>
      <c r="R836">
        <v>0</v>
      </c>
      <c r="S836">
        <v>0.63468500000000005</v>
      </c>
      <c r="T836">
        <v>4.2240029999999997</v>
      </c>
      <c r="U836">
        <v>0.24462999999999999</v>
      </c>
      <c r="V836">
        <v>2.6263000000000002E-2</v>
      </c>
      <c r="W836">
        <v>3.1699999999999999E-2</v>
      </c>
      <c r="X836">
        <v>8.7250000000000001E-3</v>
      </c>
      <c r="Y836">
        <v>7.1069999999999996E-3</v>
      </c>
      <c r="Z836" t="s">
        <v>856</v>
      </c>
    </row>
    <row r="837" spans="1:26" x14ac:dyDescent="0.25">
      <c r="A837" t="s">
        <v>857</v>
      </c>
      <c r="B837">
        <v>300</v>
      </c>
      <c r="D837">
        <v>60</v>
      </c>
      <c r="E837">
        <v>4.6359490000000001</v>
      </c>
      <c r="F837">
        <v>710</v>
      </c>
      <c r="G837">
        <v>73.222313</v>
      </c>
      <c r="H837">
        <v>0.59814999999999996</v>
      </c>
      <c r="I837">
        <v>1016.0278929999999</v>
      </c>
      <c r="J837">
        <v>0.58886799999999995</v>
      </c>
      <c r="K837">
        <v>32.486832</v>
      </c>
      <c r="L837">
        <v>7956.8212890000004</v>
      </c>
      <c r="M837">
        <v>0</v>
      </c>
      <c r="N837">
        <v>0</v>
      </c>
      <c r="O837">
        <v>0</v>
      </c>
      <c r="P837">
        <v>0</v>
      </c>
      <c r="Q837">
        <v>30.953537000000001</v>
      </c>
      <c r="R837">
        <v>0</v>
      </c>
      <c r="S837">
        <v>0.63766699999999998</v>
      </c>
      <c r="T837">
        <v>4.2766849999999996</v>
      </c>
      <c r="U837">
        <v>0.23960400000000001</v>
      </c>
      <c r="V837">
        <v>2.5186E-2</v>
      </c>
      <c r="W837">
        <v>3.0710000000000001E-2</v>
      </c>
      <c r="X837">
        <v>8.6490000000000004E-3</v>
      </c>
      <c r="Y837">
        <v>7.1640000000000002E-3</v>
      </c>
      <c r="Z837" t="s">
        <v>857</v>
      </c>
    </row>
    <row r="838" spans="1:26" x14ac:dyDescent="0.25">
      <c r="A838" t="s">
        <v>858</v>
      </c>
      <c r="B838">
        <v>240</v>
      </c>
      <c r="D838">
        <v>60</v>
      </c>
      <c r="E838">
        <v>5.0270599999999996</v>
      </c>
      <c r="F838">
        <v>709.99652100000003</v>
      </c>
      <c r="G838">
        <v>72.573340999999999</v>
      </c>
      <c r="H838">
        <v>0.59785200000000005</v>
      </c>
      <c r="I838">
        <v>1018.070618</v>
      </c>
      <c r="J838">
        <v>0.64089799999999997</v>
      </c>
      <c r="K838">
        <v>35.414841000000003</v>
      </c>
      <c r="L838">
        <v>8597.0732420000004</v>
      </c>
      <c r="M838">
        <v>0</v>
      </c>
      <c r="N838">
        <v>0</v>
      </c>
      <c r="O838">
        <v>0</v>
      </c>
      <c r="P838">
        <v>0</v>
      </c>
      <c r="Q838">
        <v>33.725718999999998</v>
      </c>
      <c r="R838">
        <v>0</v>
      </c>
      <c r="S838">
        <v>0.65187600000000001</v>
      </c>
      <c r="T838">
        <v>4.35501</v>
      </c>
      <c r="U838">
        <v>0.241144</v>
      </c>
      <c r="V838">
        <v>2.3983000000000001E-2</v>
      </c>
      <c r="W838">
        <v>2.8816000000000001E-2</v>
      </c>
      <c r="X838">
        <v>7.9249999999999998E-3</v>
      </c>
      <c r="Y838">
        <v>6.2570000000000004E-3</v>
      </c>
      <c r="Z838" t="s">
        <v>858</v>
      </c>
    </row>
    <row r="839" spans="1:26" x14ac:dyDescent="0.25">
      <c r="A839" t="s">
        <v>859</v>
      </c>
      <c r="B839">
        <v>180</v>
      </c>
      <c r="D839">
        <v>60</v>
      </c>
      <c r="E839">
        <v>5.1874229999999999</v>
      </c>
      <c r="F839">
        <v>708.13714600000003</v>
      </c>
      <c r="G839">
        <v>71.804817</v>
      </c>
      <c r="H839">
        <v>0.59632300000000005</v>
      </c>
      <c r="I839">
        <v>1021.1372679999999</v>
      </c>
      <c r="J839">
        <v>0.65925599999999995</v>
      </c>
      <c r="K839">
        <v>36.540610999999998</v>
      </c>
      <c r="L839">
        <v>8989.6103519999997</v>
      </c>
      <c r="M839">
        <v>0</v>
      </c>
      <c r="N839">
        <v>0</v>
      </c>
      <c r="O839">
        <v>0</v>
      </c>
      <c r="P839">
        <v>0</v>
      </c>
      <c r="Q839">
        <v>34.693817000000003</v>
      </c>
      <c r="R839">
        <v>0</v>
      </c>
      <c r="S839">
        <v>0.6996</v>
      </c>
      <c r="T839">
        <v>4.2513579999999997</v>
      </c>
      <c r="U839">
        <v>0.24942400000000001</v>
      </c>
      <c r="V839">
        <v>2.7174E-2</v>
      </c>
      <c r="W839">
        <v>3.0953999999999999E-2</v>
      </c>
      <c r="X839">
        <v>8.0590000000000002E-3</v>
      </c>
      <c r="Y839">
        <v>6.1130000000000004E-3</v>
      </c>
      <c r="Z839" t="s">
        <v>859</v>
      </c>
    </row>
    <row r="840" spans="1:26" x14ac:dyDescent="0.25">
      <c r="A840" t="s">
        <v>860</v>
      </c>
      <c r="B840">
        <v>120</v>
      </c>
      <c r="D840">
        <v>60</v>
      </c>
      <c r="E840">
        <v>5.4566720000000002</v>
      </c>
      <c r="F840">
        <v>705.38543700000002</v>
      </c>
      <c r="G840">
        <v>70.920029</v>
      </c>
      <c r="H840">
        <v>0.59566799999999998</v>
      </c>
      <c r="I840">
        <v>1022.730042</v>
      </c>
      <c r="J840">
        <v>0.69257000000000002</v>
      </c>
      <c r="K840">
        <v>38.317219000000001</v>
      </c>
      <c r="L840">
        <v>9412.2939449999994</v>
      </c>
      <c r="M840">
        <v>0</v>
      </c>
      <c r="N840">
        <v>0</v>
      </c>
      <c r="O840">
        <v>0</v>
      </c>
      <c r="P840">
        <v>0</v>
      </c>
      <c r="Q840">
        <v>36.390247000000002</v>
      </c>
      <c r="R840">
        <v>0</v>
      </c>
      <c r="S840">
        <v>0.72151699999999996</v>
      </c>
      <c r="T840">
        <v>4.2113100000000001</v>
      </c>
      <c r="U840">
        <v>0.25289499999999998</v>
      </c>
      <c r="V840">
        <v>2.8549999999999999E-2</v>
      </c>
      <c r="W840">
        <v>3.3047E-2</v>
      </c>
      <c r="X840">
        <v>8.5640000000000004E-3</v>
      </c>
      <c r="Y840">
        <v>6.7530000000000003E-3</v>
      </c>
      <c r="Z840" t="s">
        <v>860</v>
      </c>
    </row>
    <row r="841" spans="1:26" x14ac:dyDescent="0.25">
      <c r="A841" t="s">
        <v>861</v>
      </c>
      <c r="B841">
        <v>60</v>
      </c>
      <c r="D841">
        <v>60</v>
      </c>
      <c r="E841">
        <v>5.2849019999999998</v>
      </c>
      <c r="F841">
        <v>706.54064900000003</v>
      </c>
      <c r="G841">
        <v>70.061858999999998</v>
      </c>
      <c r="H841">
        <v>0.59561799999999998</v>
      </c>
      <c r="I841">
        <v>1022.64978</v>
      </c>
      <c r="J841">
        <v>0.67338600000000004</v>
      </c>
      <c r="K841">
        <v>37.246304000000002</v>
      </c>
      <c r="L841">
        <v>9101.3994139999995</v>
      </c>
      <c r="M841">
        <v>0</v>
      </c>
      <c r="N841">
        <v>0</v>
      </c>
      <c r="O841">
        <v>0</v>
      </c>
      <c r="P841">
        <v>0</v>
      </c>
      <c r="Q841">
        <v>35.477783000000002</v>
      </c>
      <c r="R841">
        <v>0</v>
      </c>
      <c r="S841">
        <v>0.725773</v>
      </c>
      <c r="T841">
        <v>4.20268</v>
      </c>
      <c r="U841">
        <v>0.25042599999999998</v>
      </c>
      <c r="V841">
        <v>2.7403E-2</v>
      </c>
      <c r="W841">
        <v>3.3078999999999997E-2</v>
      </c>
      <c r="X841">
        <v>8.8109999999999994E-3</v>
      </c>
      <c r="Y841">
        <v>7.4549999999999998E-3</v>
      </c>
      <c r="Z841" t="s">
        <v>861</v>
      </c>
    </row>
    <row r="842" spans="1:26" x14ac:dyDescent="0.25">
      <c r="A842" t="s">
        <v>862</v>
      </c>
      <c r="B842">
        <v>1440</v>
      </c>
      <c r="D842">
        <v>60</v>
      </c>
      <c r="E842">
        <v>5.397856</v>
      </c>
      <c r="F842">
        <v>709.66314699999998</v>
      </c>
      <c r="G842">
        <v>69.303696000000002</v>
      </c>
      <c r="H842">
        <v>0.59530300000000003</v>
      </c>
      <c r="I842">
        <v>1022.400513</v>
      </c>
      <c r="J842">
        <v>0.68520400000000004</v>
      </c>
      <c r="K842">
        <v>38.275680999999999</v>
      </c>
      <c r="L842">
        <v>9400.6464840000008</v>
      </c>
      <c r="M842">
        <v>0</v>
      </c>
      <c r="N842">
        <v>0</v>
      </c>
      <c r="O842">
        <v>0</v>
      </c>
      <c r="P842">
        <v>0</v>
      </c>
      <c r="Q842">
        <v>36.336055999999999</v>
      </c>
      <c r="R842">
        <v>0</v>
      </c>
      <c r="S842">
        <v>0.73617200000000005</v>
      </c>
      <c r="T842">
        <v>4.1972889999999996</v>
      </c>
      <c r="U842">
        <v>0.23725099999999999</v>
      </c>
      <c r="V842">
        <v>2.4603E-2</v>
      </c>
      <c r="W842">
        <v>2.981E-2</v>
      </c>
      <c r="X842">
        <v>8.2559999999999995E-3</v>
      </c>
      <c r="Y842">
        <v>6.548E-3</v>
      </c>
      <c r="Z842" t="s">
        <v>862</v>
      </c>
    </row>
    <row r="843" spans="1:26" x14ac:dyDescent="0.25">
      <c r="A843" t="s">
        <v>863</v>
      </c>
      <c r="B843">
        <v>1380</v>
      </c>
      <c r="D843">
        <v>60</v>
      </c>
      <c r="E843">
        <v>5.5388890000000002</v>
      </c>
      <c r="F843">
        <v>709.96008300000005</v>
      </c>
      <c r="G843">
        <v>68.682334999999995</v>
      </c>
      <c r="H843">
        <v>0.59569000000000005</v>
      </c>
      <c r="I843">
        <v>1021.611755</v>
      </c>
      <c r="J843">
        <v>0.70539099999999999</v>
      </c>
      <c r="K843">
        <v>39.468960000000003</v>
      </c>
      <c r="L843">
        <v>9646.1152340000008</v>
      </c>
      <c r="M843">
        <v>0</v>
      </c>
      <c r="N843">
        <v>0</v>
      </c>
      <c r="O843">
        <v>0</v>
      </c>
      <c r="P843">
        <v>0</v>
      </c>
      <c r="Q843">
        <v>37.530307999999998</v>
      </c>
      <c r="R843">
        <v>0</v>
      </c>
      <c r="S843">
        <v>0.720503</v>
      </c>
      <c r="T843">
        <v>4.2034450000000003</v>
      </c>
      <c r="U843">
        <v>0.241811</v>
      </c>
      <c r="V843">
        <v>2.5048999999999998E-2</v>
      </c>
      <c r="W843">
        <v>3.1074000000000001E-2</v>
      </c>
      <c r="X843">
        <v>8.3429999999999997E-3</v>
      </c>
      <c r="Y843">
        <v>6.8240000000000002E-3</v>
      </c>
      <c r="Z843" t="s">
        <v>863</v>
      </c>
    </row>
    <row r="844" spans="1:26" x14ac:dyDescent="0.25">
      <c r="A844" t="s">
        <v>864</v>
      </c>
      <c r="B844">
        <v>1320</v>
      </c>
      <c r="D844">
        <v>60</v>
      </c>
      <c r="E844">
        <v>5.6620689999999998</v>
      </c>
      <c r="F844">
        <v>709.98083499999996</v>
      </c>
      <c r="G844">
        <v>68.622344999999996</v>
      </c>
      <c r="H844">
        <v>0.59556600000000004</v>
      </c>
      <c r="I844">
        <v>1019.370483</v>
      </c>
      <c r="J844">
        <v>0.71850000000000003</v>
      </c>
      <c r="K844">
        <v>40.149796000000002</v>
      </c>
      <c r="L844">
        <v>9781.3349610000005</v>
      </c>
      <c r="M844">
        <v>0</v>
      </c>
      <c r="N844">
        <v>0</v>
      </c>
      <c r="O844">
        <v>0</v>
      </c>
      <c r="P844">
        <v>0</v>
      </c>
      <c r="Q844">
        <v>38.206814000000001</v>
      </c>
      <c r="R844">
        <v>0</v>
      </c>
      <c r="S844">
        <v>0.72344200000000003</v>
      </c>
      <c r="T844">
        <v>4.1908209999999997</v>
      </c>
      <c r="U844">
        <v>0.22103100000000001</v>
      </c>
      <c r="V844">
        <v>2.1635999999999999E-2</v>
      </c>
      <c r="W844">
        <v>2.1887E-2</v>
      </c>
      <c r="X844">
        <v>5.6299999999999996E-3</v>
      </c>
      <c r="Y844">
        <v>3.7399999999999998E-3</v>
      </c>
      <c r="Z844" t="s">
        <v>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>
      <selection activeCell="C8" sqref="C8"/>
    </sheetView>
  </sheetViews>
  <sheetFormatPr baseColWidth="10" defaultRowHeight="15" x14ac:dyDescent="0.25"/>
  <cols>
    <col min="1" max="1" width="15.140625" customWidth="1"/>
    <col min="12" max="12" width="9.7109375" customWidth="1"/>
    <col min="13" max="13" width="11.7109375" bestFit="1" customWidth="1"/>
    <col min="14" max="14" width="11.28515625" bestFit="1" customWidth="1"/>
  </cols>
  <sheetData>
    <row r="1" spans="1:35" x14ac:dyDescent="0.25">
      <c r="A1" s="20" t="s">
        <v>0</v>
      </c>
    </row>
    <row r="2" spans="1:35" x14ac:dyDescent="0.25">
      <c r="A2" s="20" t="s">
        <v>873</v>
      </c>
    </row>
    <row r="3" spans="1:35" x14ac:dyDescent="0.25">
      <c r="A3" s="20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  <c r="AB3" s="20" t="s">
        <v>865</v>
      </c>
      <c r="AC3" t="s">
        <v>868</v>
      </c>
      <c r="AD3" t="s">
        <v>869</v>
      </c>
    </row>
    <row r="4" spans="1:35" ht="15.75" thickBot="1" x14ac:dyDescent="0.3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  <c r="AB4" s="1"/>
      <c r="AE4" t="s">
        <v>872</v>
      </c>
      <c r="AG4" t="s">
        <v>870</v>
      </c>
      <c r="AI4" t="s">
        <v>871</v>
      </c>
    </row>
    <row r="5" spans="1:35" s="1" customFormat="1" x14ac:dyDescent="0.25">
      <c r="A5" s="1" t="s">
        <v>32</v>
      </c>
      <c r="B5" s="2">
        <v>1234.5733640000001</v>
      </c>
      <c r="C5" s="2">
        <v>1233.9449460000001</v>
      </c>
      <c r="D5" s="1">
        <v>2.240707</v>
      </c>
      <c r="E5" s="1">
        <v>708.52093500000001</v>
      </c>
      <c r="F5" s="1">
        <v>66.674560999999997</v>
      </c>
      <c r="G5" s="1">
        <v>0.588619</v>
      </c>
      <c r="H5" s="1">
        <v>1027.255615</v>
      </c>
      <c r="I5" s="1">
        <v>5.8575379999999999</v>
      </c>
      <c r="J5" s="1">
        <v>327.66030899999998</v>
      </c>
      <c r="K5" s="1">
        <v>80982.226563000004</v>
      </c>
      <c r="L5" s="1">
        <v>0</v>
      </c>
      <c r="M5" s="1">
        <v>0</v>
      </c>
      <c r="N5" s="1">
        <v>0</v>
      </c>
      <c r="O5" s="1">
        <v>0</v>
      </c>
      <c r="P5" s="1">
        <v>311.29373199999998</v>
      </c>
      <c r="Q5" s="1">
        <v>0</v>
      </c>
      <c r="R5" s="1">
        <v>0.72851399999999999</v>
      </c>
      <c r="S5" s="1">
        <v>3.684936</v>
      </c>
      <c r="T5" s="1">
        <v>0.21781800000000001</v>
      </c>
      <c r="U5" s="1">
        <v>2.6644000000000001E-2</v>
      </c>
      <c r="V5" s="1">
        <v>2.4417999999999999E-2</v>
      </c>
      <c r="W5" s="1">
        <v>6.2750000000000002E-3</v>
      </c>
      <c r="X5" s="1">
        <v>3.8080000000000002E-3</v>
      </c>
      <c r="Y5" s="1" t="s">
        <v>32</v>
      </c>
      <c r="AB5" s="13">
        <f t="shared" ref="AB5:AB9" si="0">1440-B5</f>
        <v>205.42663599999992</v>
      </c>
      <c r="AC5" s="1">
        <f>J5/B5</f>
        <v>0.26540367592119862</v>
      </c>
      <c r="AD5" s="1">
        <f>AB5*AC5</f>
        <v>54.520984326526012</v>
      </c>
      <c r="AE5" s="22">
        <f>AD5+J5</f>
        <v>382.18129332652597</v>
      </c>
      <c r="AF5" s="1">
        <f>P5/J5</f>
        <v>0.95005016918298757</v>
      </c>
      <c r="AG5" s="1">
        <f>AF5*AE5</f>
        <v>363.091402383439</v>
      </c>
      <c r="AH5" s="1">
        <f>K5/J5</f>
        <v>247.1529945453357</v>
      </c>
      <c r="AI5" s="1">
        <f>AH5*AE5</f>
        <v>94457.251104860217</v>
      </c>
    </row>
    <row r="6" spans="1:35" s="1" customFormat="1" x14ac:dyDescent="0.25">
      <c r="A6" s="1" t="s">
        <v>33</v>
      </c>
      <c r="B6" s="2">
        <v>1440</v>
      </c>
      <c r="C6" s="2">
        <v>1423.4233400000001</v>
      </c>
      <c r="D6" s="1">
        <v>0.58336600000000005</v>
      </c>
      <c r="E6" s="1">
        <v>749.67492700000003</v>
      </c>
      <c r="F6" s="1">
        <v>63.688091</v>
      </c>
      <c r="G6" s="1">
        <v>0.58995399999999998</v>
      </c>
      <c r="H6" s="1">
        <v>1030.2780760000001</v>
      </c>
      <c r="I6" s="1">
        <v>1.778883</v>
      </c>
      <c r="J6" s="1">
        <v>107.161102</v>
      </c>
      <c r="K6" s="1">
        <v>26609.710938</v>
      </c>
      <c r="L6" s="1">
        <v>0</v>
      </c>
      <c r="M6" s="1">
        <v>0</v>
      </c>
      <c r="N6" s="1">
        <v>0</v>
      </c>
      <c r="O6" s="1">
        <v>0</v>
      </c>
      <c r="P6" s="1">
        <v>101.87293200000001</v>
      </c>
      <c r="Q6" s="1">
        <v>0</v>
      </c>
      <c r="R6" s="1">
        <v>0.72562800000000005</v>
      </c>
      <c r="S6" s="1">
        <v>3.9911720000000002</v>
      </c>
      <c r="T6" s="1">
        <v>0.21415899999999999</v>
      </c>
      <c r="U6" s="1">
        <v>2.5683000000000001E-2</v>
      </c>
      <c r="V6" s="1">
        <v>2.6950999999999999E-2</v>
      </c>
      <c r="W6" s="1">
        <v>7.6559999999999996E-3</v>
      </c>
      <c r="X6" s="1">
        <v>5.4099999999999999E-3</v>
      </c>
      <c r="Y6" s="1" t="s">
        <v>33</v>
      </c>
      <c r="AB6" s="13">
        <f t="shared" si="0"/>
        <v>0</v>
      </c>
      <c r="AC6" s="1">
        <f t="shared" ref="AC6:AC11" si="1">J6/B6</f>
        <v>7.4417431944444445E-2</v>
      </c>
      <c r="AD6" s="1">
        <f t="shared" ref="AD6:AD11" si="2">AB6*AC6</f>
        <v>0</v>
      </c>
      <c r="AE6" s="23">
        <f t="shared" ref="AE6:AE11" si="3">AD6+J6</f>
        <v>107.161102</v>
      </c>
      <c r="AF6" s="1">
        <f t="shared" ref="AF6:AF11" si="4">P6/J6</f>
        <v>0.95065214988177338</v>
      </c>
      <c r="AG6" s="1">
        <f t="shared" ref="AG6:AG11" si="5">AF6*AE6</f>
        <v>101.87293200000001</v>
      </c>
      <c r="AH6" s="1">
        <f t="shared" ref="AH6:AH11" si="6">K6/J6</f>
        <v>248.31501768244229</v>
      </c>
      <c r="AI6" s="1">
        <f t="shared" ref="AI6:AI11" si="7">AH6*AE6</f>
        <v>26609.710938</v>
      </c>
    </row>
    <row r="7" spans="1:35" s="1" customFormat="1" x14ac:dyDescent="0.25">
      <c r="A7" s="1" t="s">
        <v>866</v>
      </c>
      <c r="B7" s="2">
        <v>1080.0382690000001</v>
      </c>
      <c r="C7" s="2">
        <v>673.30168299999991</v>
      </c>
      <c r="D7" s="1">
        <v>0.50682000000000005</v>
      </c>
      <c r="E7" s="1">
        <v>767.55737299999998</v>
      </c>
      <c r="F7" s="1">
        <v>59.494098999999999</v>
      </c>
      <c r="G7" s="1">
        <v>0.58714</v>
      </c>
      <c r="H7" s="1">
        <v>1030.3510739999999</v>
      </c>
      <c r="I7" s="2">
        <v>1.6955609999999999</v>
      </c>
      <c r="J7" s="2">
        <v>91.264096999999992</v>
      </c>
      <c r="K7" s="2">
        <v>22595.582410000003</v>
      </c>
      <c r="L7" s="1">
        <v>0</v>
      </c>
      <c r="M7" s="1">
        <v>0</v>
      </c>
      <c r="N7" s="1">
        <v>0</v>
      </c>
      <c r="O7" s="1">
        <v>0</v>
      </c>
      <c r="P7" s="2">
        <v>86.765830000000008</v>
      </c>
      <c r="Q7" s="1">
        <v>0</v>
      </c>
      <c r="R7" s="1">
        <v>0.82629300000000006</v>
      </c>
      <c r="S7" s="1">
        <v>3.5300150000000001</v>
      </c>
      <c r="T7" s="1">
        <v>0.21046000000000001</v>
      </c>
      <c r="U7" s="1">
        <v>2.6803E-2</v>
      </c>
      <c r="V7" s="1">
        <v>2.5833999999999999E-2</v>
      </c>
      <c r="W7" s="1">
        <v>1.0466E-2</v>
      </c>
      <c r="X7" s="1">
        <v>6.4060000000000002E-3</v>
      </c>
      <c r="Y7" s="1" t="s">
        <v>867</v>
      </c>
      <c r="AB7" s="13">
        <f t="shared" si="0"/>
        <v>359.96173099999987</v>
      </c>
      <c r="AC7" s="1">
        <f t="shared" si="1"/>
        <v>8.4500799295288656E-2</v>
      </c>
      <c r="AD7" s="1">
        <f t="shared" si="2"/>
        <v>30.417053985215674</v>
      </c>
      <c r="AE7" s="23">
        <f t="shared" si="3"/>
        <v>121.68115098521567</v>
      </c>
      <c r="AF7" s="1">
        <f t="shared" si="4"/>
        <v>0.95071153774742345</v>
      </c>
      <c r="AG7" s="1">
        <f t="shared" si="5"/>
        <v>115.68367416803079</v>
      </c>
      <c r="AH7" s="1">
        <f t="shared" si="6"/>
        <v>247.58457216751955</v>
      </c>
      <c r="AI7" s="1">
        <f t="shared" si="7"/>
        <v>30126.375707525971</v>
      </c>
    </row>
    <row r="8" spans="1:35" s="1" customFormat="1" x14ac:dyDescent="0.25">
      <c r="A8" s="1" t="s">
        <v>35</v>
      </c>
      <c r="B8" s="2">
        <v>273.95666499999999</v>
      </c>
      <c r="C8" s="2">
        <v>274.009995</v>
      </c>
      <c r="D8" s="1">
        <f t="array" ref="D8">'Villagran 12 15 15 horario Roc '!E74:E78*'Villagran 12 15 15 horario Roc '!$K74:$K78/'Villagran 12 15 15 horario Roc '!$K74:$K78</f>
        <v>1.6279539999999999</v>
      </c>
      <c r="E8" s="1">
        <f t="array" ref="E8">'Villagran 12 15 15 horario Roc '!F74:F78*'Villagran 12 15 15 horario Roc '!$K74:$K78/'Villagran 12 15 15 horario Roc '!$K74:$K78</f>
        <v>617.71752900000001</v>
      </c>
      <c r="F8" s="1">
        <f t="array" ref="F8">'Villagran 12 15 15 horario Roc '!G74:G78*'Villagran 12 15 15 horario Roc '!$K74:$K78/'Villagran 12 15 15 horario Roc '!$K74:$K78</f>
        <v>74.407768000000004</v>
      </c>
      <c r="G8" s="1">
        <f t="array" ref="G8">'Villagran 12 15 15 horario Roc '!H74:H78*'Villagran 12 15 15 horario Roc '!$K74:$K78/'Villagran 12 15 15 horario Roc '!$K74:$K78</f>
        <v>0.59125499999999998</v>
      </c>
      <c r="H8" s="1">
        <f t="array" ref="H8">'Villagran 12 15 15 horario Roc '!I74:I78*'Villagran 12 15 15 horario Roc '!$K74:$K78/'Villagran 12 15 15 horario Roc '!$K74:$K78</f>
        <v>1026.4410399999999</v>
      </c>
      <c r="I8" s="1">
        <f>SUM('Villagran 12 15 15 horario Roc '!J74:J78)</f>
        <v>0.93673099999999998</v>
      </c>
      <c r="J8" s="1">
        <f>SUM('Villagran 12 15 15 horario Roc '!K74:K78)</f>
        <v>44.937534000000007</v>
      </c>
      <c r="K8" s="1">
        <f>SUM('Villagran 12 15 15 horario Roc '!L74:L78)</f>
        <v>11090.402222000001</v>
      </c>
      <c r="L8" s="1">
        <v>0</v>
      </c>
      <c r="M8" s="1">
        <v>0</v>
      </c>
      <c r="N8" s="1">
        <v>0</v>
      </c>
      <c r="O8" s="1">
        <v>0</v>
      </c>
      <c r="P8" s="1">
        <f>SUM('Villagran 12 15 15 horario Roc '!Q74:Q78)</f>
        <v>42.742409999999992</v>
      </c>
      <c r="Q8" s="1">
        <v>0</v>
      </c>
      <c r="R8" s="1">
        <f t="array" ref="R8">'Villagran 12 15 15 horario Roc '!S74:S78*'Villagran 12 15 15 horario Roc '!$K74:$K78/'Villagran 12 15 15 horario Roc '!$K74:$K78</f>
        <v>0.757857</v>
      </c>
      <c r="S8" s="1">
        <f t="array" ref="S8">'Villagran 12 15 15 horario Roc '!T74:T78*'Villagran 12 15 15 horario Roc '!$K74:$K78/'Villagran 12 15 15 horario Roc '!$K74:$K78</f>
        <v>3.8899240000000002</v>
      </c>
      <c r="T8" s="1">
        <f t="array" ref="T8">'Villagran 12 15 15 horario Roc '!U74:U78*'Villagran 12 15 15 horario Roc '!$K74:$K78/'Villagran 12 15 15 horario Roc '!$K74:$K78</f>
        <v>0.24241599999999999</v>
      </c>
      <c r="U8" s="1">
        <f t="array" ref="U8">'Villagran 12 15 15 horario Roc '!V74:V78*'Villagran 12 15 15 horario Roc '!$K74:$K78/'Villagran 12 15 15 horario Roc '!$K74:$K78</f>
        <v>2.8268000000000001E-2</v>
      </c>
      <c r="V8" s="1">
        <f t="array" ref="V8">'Villagran 12 15 15 horario Roc '!W74:W78*'Villagran 12 15 15 horario Roc '!$K74:$K78/'Villagran 12 15 15 horario Roc '!$K74:$K78</f>
        <v>2.7495000000000002E-2</v>
      </c>
      <c r="W8" s="1">
        <f t="array" ref="W8">'Villagran 12 15 15 horario Roc '!X74:X78*'Villagran 12 15 15 horario Roc '!$K74:$K78/'Villagran 12 15 15 horario Roc '!$K74:$K78</f>
        <v>6.5399999999999998E-3</v>
      </c>
      <c r="X8" s="1">
        <f t="array" ref="X8">'Villagran 12 15 15 horario Roc '!Y74:Y78*'Villagran 12 15 15 horario Roc '!$K74:$K78/'Villagran 12 15 15 horario Roc '!$K74:$K78</f>
        <v>4.3319999999999999E-3</v>
      </c>
      <c r="Y8" s="1" t="s">
        <v>35</v>
      </c>
      <c r="AB8" s="1">
        <f t="shared" si="0"/>
        <v>1166.0433350000001</v>
      </c>
      <c r="AC8" s="1">
        <f t="shared" si="1"/>
        <v>0.16403154126584221</v>
      </c>
      <c r="AD8" s="1">
        <f t="shared" si="2"/>
        <v>191.26788542281278</v>
      </c>
      <c r="AE8" s="23">
        <f t="shared" si="3"/>
        <v>236.20541942281278</v>
      </c>
      <c r="AF8" s="1">
        <f t="shared" si="4"/>
        <v>0.95115165865576834</v>
      </c>
      <c r="AG8" s="1">
        <f t="shared" si="5"/>
        <v>224.66717646748981</v>
      </c>
      <c r="AH8" s="1">
        <f t="shared" si="6"/>
        <v>246.79596842140913</v>
      </c>
      <c r="AI8" s="1">
        <f t="shared" si="7"/>
        <v>58294.545232838202</v>
      </c>
    </row>
    <row r="9" spans="1:35" s="1" customFormat="1" x14ac:dyDescent="0.25">
      <c r="A9" s="1" t="s">
        <v>39</v>
      </c>
      <c r="B9" s="2">
        <f>'Villagran 12 15 15 horario Roc '!B79</f>
        <v>791.71850600000005</v>
      </c>
      <c r="C9" s="2">
        <f>'Villagran 12 15 15 horario Roc '!C79</f>
        <v>791.48997700000007</v>
      </c>
      <c r="D9" s="1">
        <f t="array" ref="D9">'Villagran 12 15 15 horario Roc '!E79:E94*'Villagran 12 15 15 horario Roc '!$K79:$K94/'Villagran 12 15 15 horario Roc '!$K79:$K94</f>
        <v>1.6199859999999999</v>
      </c>
      <c r="E9" s="1">
        <f t="array" ref="E9">'Villagran 12 15 15 horario Roc '!F79:F94*'Villagran 12 15 15 horario Roc '!$K79:$K94/'Villagran 12 15 15 horario Roc '!$K79:$K94</f>
        <v>623.67864999999995</v>
      </c>
      <c r="F9" s="1">
        <f t="array" ref="F9">'Villagran 12 15 15 horario Roc '!G79:G94*'Villagran 12 15 15 horario Roc '!$K79:$K94/'Villagran 12 15 15 horario Roc '!$K79:$K94</f>
        <v>63.823096999999997</v>
      </c>
      <c r="G9" s="1">
        <f t="array" ref="G9">'Villagran 12 15 15 horario Roc '!H79:H94*'Villagran 12 15 15 horario Roc '!$K79:$K94/'Villagran 12 15 15 horario Roc '!$K79:$K94</f>
        <v>0.58745400000000003</v>
      </c>
      <c r="H9" s="1">
        <f t="array" ref="H9">'Villagran 12 15 15 horario Roc '!I79:I94*'Villagran 12 15 15 horario Roc '!$K79:$K94/'Villagran 12 15 15 horario Roc '!$K79:$K94</f>
        <v>1030.153687</v>
      </c>
      <c r="I9" s="1">
        <f>SUM('Villagran 12 15 15 horario Roc '!J79:J94)</f>
        <v>3.1705309999999995</v>
      </c>
      <c r="J9" s="1">
        <f>SUM('Villagran 12 15 15 horario Roc '!K79:K94)</f>
        <v>162.982867</v>
      </c>
      <c r="K9" s="1">
        <f>SUM('Villagran 12 15 15 horario Roc '!L79:L94)</f>
        <v>40298.980897999994</v>
      </c>
      <c r="L9" s="1">
        <v>0</v>
      </c>
      <c r="M9" s="1">
        <v>0</v>
      </c>
      <c r="N9" s="1">
        <v>0</v>
      </c>
      <c r="O9" s="1">
        <v>0</v>
      </c>
      <c r="P9" s="1">
        <f>SUM('Villagran 12 15 15 horario Roc '!Q79:Q94)</f>
        <v>154.52438800000002</v>
      </c>
      <c r="Q9" s="1">
        <v>0</v>
      </c>
      <c r="R9" s="1">
        <f t="array" ref="R9">'Villagran 12 15 15 horario Roc '!S79:S94*'Villagran 12 15 15 horario Roc '!$K79:$K94/'Villagran 12 15 15 horario Roc '!$K79:$K94</f>
        <v>0.78386800000000001</v>
      </c>
      <c r="S9" s="1">
        <f t="array" ref="S9">'Villagran 12 15 15 horario Roc '!T79:T94*'Villagran 12 15 15 horario Roc '!$K79:$K94/'Villagran 12 15 15 horario Roc '!$K79:$K94</f>
        <v>3.595167</v>
      </c>
      <c r="T9" s="1">
        <f t="array" ref="T9">'Villagran 12 15 15 horario Roc '!U79:U94*'Villagran 12 15 15 horario Roc '!$K79:$K94/'Villagran 12 15 15 horario Roc '!$K79:$K94</f>
        <v>0.23846800000000001</v>
      </c>
      <c r="U9" s="1">
        <f t="array" ref="U9">'Villagran 12 15 15 horario Roc '!V79:V94*'Villagran 12 15 15 horario Roc '!$K79:$K94/'Villagran 12 15 15 horario Roc '!$K79:$K94</f>
        <v>2.9629000000000003E-2</v>
      </c>
      <c r="V9" s="1">
        <f t="array" ref="V9">'Villagran 12 15 15 horario Roc '!W79:W94*'Villagran 12 15 15 horario Roc '!$K79:$K94/'Villagran 12 15 15 horario Roc '!$K79:$K94</f>
        <v>2.6856999999999999E-2</v>
      </c>
      <c r="W9" s="1">
        <f t="array" ref="W9">'Villagran 12 15 15 horario Roc '!X79:X94*'Villagran 12 15 15 horario Roc '!$K79:$K94/'Villagran 12 15 15 horario Roc '!$K79:$K94</f>
        <v>6.3309999999999998E-3</v>
      </c>
      <c r="X9" s="1">
        <f t="array" ref="X9">'Villagran 12 15 15 horario Roc '!Y79:Y94*'Villagran 12 15 15 horario Roc '!$K79:$K94/'Villagran 12 15 15 horario Roc '!$K79:$K94</f>
        <v>3.8769999999999998E-3</v>
      </c>
      <c r="Y9" s="1" t="s">
        <v>39</v>
      </c>
      <c r="AB9" s="1">
        <f t="shared" si="0"/>
        <v>648.28149399999995</v>
      </c>
      <c r="AC9" s="1">
        <f t="shared" si="1"/>
        <v>0.20585961521025756</v>
      </c>
      <c r="AD9" s="1">
        <f t="shared" si="2"/>
        <v>133.45497890277088</v>
      </c>
      <c r="AE9" s="23">
        <f t="shared" si="3"/>
        <v>296.43784590277085</v>
      </c>
      <c r="AF9" s="1">
        <f t="shared" si="4"/>
        <v>0.94810203578023955</v>
      </c>
      <c r="AG9" s="1">
        <f t="shared" si="5"/>
        <v>281.05332518272598</v>
      </c>
      <c r="AH9" s="1">
        <f t="shared" si="6"/>
        <v>247.25900114396683</v>
      </c>
      <c r="AI9" s="1">
        <f t="shared" si="7"/>
        <v>73296.92567918828</v>
      </c>
    </row>
    <row r="10" spans="1:35" s="1" customFormat="1" x14ac:dyDescent="0.25">
      <c r="A10" s="1" t="s">
        <v>46</v>
      </c>
      <c r="B10" s="2">
        <v>900.40686000000005</v>
      </c>
      <c r="C10" s="2">
        <v>900.12999300000001</v>
      </c>
      <c r="D10" s="1">
        <v>3.8553359999999999</v>
      </c>
      <c r="E10" s="21">
        <v>700.23382600000002</v>
      </c>
      <c r="F10" s="21">
        <v>66.218826000000007</v>
      </c>
      <c r="G10" s="21">
        <v>0.58676700000000004</v>
      </c>
      <c r="H10" s="21">
        <v>1029.8754879999999</v>
      </c>
      <c r="I10" s="1">
        <v>7.2793049999999999</v>
      </c>
      <c r="J10" s="1">
        <v>403.8553389999999</v>
      </c>
      <c r="K10" s="1">
        <v>99990.597412000017</v>
      </c>
      <c r="L10" s="1">
        <v>0</v>
      </c>
      <c r="M10" s="1">
        <v>0</v>
      </c>
      <c r="N10" s="1">
        <v>0</v>
      </c>
      <c r="O10" s="1">
        <v>0</v>
      </c>
      <c r="P10" s="1">
        <v>383.75318700000003</v>
      </c>
      <c r="Q10" s="1">
        <v>0</v>
      </c>
      <c r="R10" s="21">
        <v>0.786277</v>
      </c>
      <c r="S10" s="21">
        <v>3.4974439999999998</v>
      </c>
      <c r="T10" s="21">
        <v>0.24063799999999999</v>
      </c>
      <c r="U10" s="21">
        <v>2.9033E-2</v>
      </c>
      <c r="V10" s="21">
        <v>2.6061000000000001E-2</v>
      </c>
      <c r="W10" s="21">
        <v>6.0010000000000003E-3</v>
      </c>
      <c r="X10" s="21">
        <v>3.6289999999999998E-3</v>
      </c>
      <c r="Y10" s="1" t="s">
        <v>46</v>
      </c>
      <c r="AB10" s="1">
        <v>539.59313999999995</v>
      </c>
      <c r="AC10" s="1">
        <f t="shared" si="1"/>
        <v>0.44852539106598976</v>
      </c>
      <c r="AD10" s="1">
        <f t="shared" si="2"/>
        <v>242.02122413502534</v>
      </c>
      <c r="AE10" s="23">
        <f t="shared" si="3"/>
        <v>645.87656313502521</v>
      </c>
      <c r="AF10" s="1">
        <f t="shared" si="4"/>
        <v>0.95022437477296817</v>
      </c>
      <c r="AG10" s="1">
        <f t="shared" si="5"/>
        <v>613.72765338549289</v>
      </c>
      <c r="AH10" s="1">
        <f t="shared" si="6"/>
        <v>247.5901337830278</v>
      </c>
      <c r="AI10" s="1">
        <f t="shared" si="7"/>
        <v>159912.66467392308</v>
      </c>
    </row>
    <row r="11" spans="1:35" s="1" customFormat="1" ht="15.75" thickBot="1" x14ac:dyDescent="0.3">
      <c r="A11" s="1" t="s">
        <v>50</v>
      </c>
      <c r="B11" s="2">
        <v>1415.796875</v>
      </c>
      <c r="C11" s="2">
        <v>1415.7150019999999</v>
      </c>
      <c r="D11" s="1">
        <v>3.5731179020042894</v>
      </c>
      <c r="E11" s="1">
        <v>687.94390739999483</v>
      </c>
      <c r="F11" s="1">
        <v>67.688487304069582</v>
      </c>
      <c r="G11" s="1">
        <v>0.58651735921774117</v>
      </c>
      <c r="H11" s="1">
        <v>1028.1859266252466</v>
      </c>
      <c r="I11" s="1">
        <v>10.741275</v>
      </c>
      <c r="J11" s="1">
        <v>582.06906299999991</v>
      </c>
      <c r="K11" s="1">
        <v>144100.04736299999</v>
      </c>
      <c r="L11" s="1">
        <v>0</v>
      </c>
      <c r="M11" s="1">
        <v>0</v>
      </c>
      <c r="N11" s="1">
        <v>0</v>
      </c>
      <c r="O11" s="1">
        <v>0</v>
      </c>
      <c r="P11" s="1">
        <v>553.24688800000001</v>
      </c>
      <c r="Q11" s="1">
        <v>0</v>
      </c>
      <c r="R11" s="1">
        <v>0.84540099999999996</v>
      </c>
      <c r="S11" s="1">
        <v>3.5104760000000002</v>
      </c>
      <c r="T11" s="1">
        <v>0.19569</v>
      </c>
      <c r="U11" s="1">
        <v>2.3206000000000001E-2</v>
      </c>
      <c r="V11" s="1">
        <v>2.0570999999999999E-2</v>
      </c>
      <c r="W11" s="1">
        <v>5.9059999999999998E-3</v>
      </c>
      <c r="X11" s="1">
        <v>3.4989999999999999E-3</v>
      </c>
      <c r="Y11" s="1" t="s">
        <v>47</v>
      </c>
      <c r="AB11" s="1">
        <f>1440-B11</f>
        <v>24.203125</v>
      </c>
      <c r="AC11" s="1">
        <f t="shared" si="1"/>
        <v>0.41112469823752079</v>
      </c>
      <c r="AD11" s="1">
        <f t="shared" si="2"/>
        <v>9.9505024620299949</v>
      </c>
      <c r="AE11" s="24">
        <f t="shared" si="3"/>
        <v>592.01956546202996</v>
      </c>
      <c r="AF11" s="1">
        <f t="shared" si="4"/>
        <v>0.95048323844691274</v>
      </c>
      <c r="AG11" s="1">
        <f t="shared" si="5"/>
        <v>562.70467380428431</v>
      </c>
      <c r="AH11" s="1">
        <f t="shared" si="6"/>
        <v>247.56520578555472</v>
      </c>
      <c r="AI11" s="1">
        <f t="shared" si="7"/>
        <v>146563.44555268213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workbookViewId="0">
      <selection activeCell="G20" sqref="G20"/>
    </sheetView>
  </sheetViews>
  <sheetFormatPr baseColWidth="10" defaultRowHeight="15" x14ac:dyDescent="0.25"/>
  <cols>
    <col min="1" max="1" width="15.140625" customWidth="1"/>
    <col min="12" max="12" width="9.7109375" customWidth="1"/>
    <col min="13" max="13" width="11.7109375" bestFit="1" customWidth="1"/>
    <col min="14" max="14" width="11.28515625" bestFit="1" customWidth="1"/>
  </cols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s="1" customFormat="1" x14ac:dyDescent="0.25">
      <c r="A5" s="1" t="s">
        <v>32</v>
      </c>
      <c r="B5" s="2">
        <v>1234.5733640000001</v>
      </c>
      <c r="C5" s="2">
        <v>1233.9449460000001</v>
      </c>
      <c r="D5" s="1">
        <v>2.240707</v>
      </c>
      <c r="E5" s="1">
        <v>708.52093500000001</v>
      </c>
      <c r="F5" s="1">
        <v>66.674560999999997</v>
      </c>
      <c r="G5" s="1">
        <v>0.588619</v>
      </c>
      <c r="H5" s="1">
        <v>1027.255615</v>
      </c>
      <c r="I5" s="1">
        <v>5.8575379999999999</v>
      </c>
      <c r="J5" s="1">
        <v>382.18129332652597</v>
      </c>
      <c r="K5" s="1">
        <v>94457.251104860217</v>
      </c>
      <c r="L5" s="1">
        <v>0</v>
      </c>
      <c r="M5" s="1">
        <v>0</v>
      </c>
      <c r="N5" s="1">
        <v>0</v>
      </c>
      <c r="O5" s="1">
        <v>0</v>
      </c>
      <c r="P5" s="1">
        <v>363.091402383439</v>
      </c>
      <c r="Q5" s="1">
        <v>0</v>
      </c>
      <c r="R5" s="1">
        <v>0.72851399999999999</v>
      </c>
      <c r="S5" s="1">
        <v>3.684936</v>
      </c>
      <c r="T5" s="1">
        <v>0.21781800000000001</v>
      </c>
      <c r="U5" s="1">
        <v>2.6644000000000001E-2</v>
      </c>
      <c r="V5" s="1">
        <v>2.4417999999999999E-2</v>
      </c>
      <c r="W5" s="1">
        <v>6.2750000000000002E-3</v>
      </c>
      <c r="X5" s="1">
        <v>3.8080000000000002E-3</v>
      </c>
      <c r="Y5" s="1" t="s">
        <v>32</v>
      </c>
    </row>
    <row r="6" spans="1:25" s="1" customFormat="1" x14ac:dyDescent="0.25">
      <c r="A6" s="1" t="s">
        <v>33</v>
      </c>
      <c r="B6" s="2">
        <v>1440</v>
      </c>
      <c r="C6" s="2">
        <v>1423.4233400000001</v>
      </c>
      <c r="D6" s="1">
        <v>0.58336600000000005</v>
      </c>
      <c r="E6" s="1">
        <v>749.67492700000003</v>
      </c>
      <c r="F6" s="1">
        <v>63.688091</v>
      </c>
      <c r="G6" s="1">
        <v>0.58995399999999998</v>
      </c>
      <c r="H6" s="1">
        <v>1030.2780760000001</v>
      </c>
      <c r="I6" s="1">
        <v>1.778883</v>
      </c>
      <c r="J6" s="1">
        <v>107.161102</v>
      </c>
      <c r="K6" s="1">
        <v>26609.710938</v>
      </c>
      <c r="L6" s="1">
        <v>0</v>
      </c>
      <c r="M6" s="1">
        <v>0</v>
      </c>
      <c r="N6" s="1">
        <v>0</v>
      </c>
      <c r="O6" s="1">
        <v>0</v>
      </c>
      <c r="P6" s="1">
        <v>101.87293200000001</v>
      </c>
      <c r="Q6" s="1">
        <v>0</v>
      </c>
      <c r="R6" s="1">
        <v>0.72562800000000005</v>
      </c>
      <c r="S6" s="1">
        <v>3.9911720000000002</v>
      </c>
      <c r="T6" s="1">
        <v>0.21415899999999999</v>
      </c>
      <c r="U6" s="1">
        <v>2.5683000000000001E-2</v>
      </c>
      <c r="V6" s="1">
        <v>2.6950999999999999E-2</v>
      </c>
      <c r="W6" s="1">
        <v>7.6559999999999996E-3</v>
      </c>
      <c r="X6" s="1">
        <v>5.4099999999999999E-3</v>
      </c>
      <c r="Y6" s="1" t="s">
        <v>33</v>
      </c>
    </row>
    <row r="7" spans="1:25" s="1" customFormat="1" x14ac:dyDescent="0.25">
      <c r="A7" s="1" t="s">
        <v>866</v>
      </c>
      <c r="B7" s="2">
        <v>1080.0382690000001</v>
      </c>
      <c r="C7" s="2">
        <v>673.30168299999991</v>
      </c>
      <c r="D7" s="1">
        <v>0.50682000000000005</v>
      </c>
      <c r="E7" s="1">
        <v>767.55737299999998</v>
      </c>
      <c r="F7" s="1">
        <v>59.494098999999999</v>
      </c>
      <c r="G7" s="1">
        <v>0.58714</v>
      </c>
      <c r="H7" s="1">
        <v>1030.3510739999999</v>
      </c>
      <c r="I7" s="2">
        <v>1.6955609999999999</v>
      </c>
      <c r="J7" s="2">
        <v>121.68115098521567</v>
      </c>
      <c r="K7" s="2">
        <v>30126.375707525971</v>
      </c>
      <c r="L7" s="1">
        <v>0</v>
      </c>
      <c r="M7" s="1">
        <v>0</v>
      </c>
      <c r="N7" s="1">
        <v>0</v>
      </c>
      <c r="O7" s="1">
        <v>0</v>
      </c>
      <c r="P7" s="2">
        <v>115.68367416803079</v>
      </c>
      <c r="Q7" s="1">
        <v>0</v>
      </c>
      <c r="R7" s="1">
        <v>0.82629300000000006</v>
      </c>
      <c r="S7" s="1">
        <v>3.5300150000000001</v>
      </c>
      <c r="T7" s="1">
        <v>0.21046000000000001</v>
      </c>
      <c r="U7" s="1">
        <v>2.6803E-2</v>
      </c>
      <c r="V7" s="1">
        <v>2.5833999999999999E-2</v>
      </c>
      <c r="W7" s="1">
        <v>1.0466E-2</v>
      </c>
      <c r="X7" s="1">
        <v>6.4060000000000002E-3</v>
      </c>
      <c r="Y7" s="1" t="s">
        <v>867</v>
      </c>
    </row>
    <row r="8" spans="1:25" s="1" customFormat="1" x14ac:dyDescent="0.25">
      <c r="A8" s="1" t="s">
        <v>35</v>
      </c>
      <c r="B8" s="2">
        <v>273.95666499999999</v>
      </c>
      <c r="C8" s="2">
        <v>274.009995</v>
      </c>
      <c r="D8" s="1">
        <f t="array" ref="D8">'Villagran 12 15 15 horario Roc '!E74:E78*'Villagran 12 15 15 horario Roc '!$K74:$K78/'Villagran 12 15 15 horario Roc '!$K74:$K78</f>
        <v>1.6279539999999999</v>
      </c>
      <c r="E8" s="1">
        <f t="array" ref="E8">'Villagran 12 15 15 horario Roc '!F74:F78*'Villagran 12 15 15 horario Roc '!$K74:$K78/'Villagran 12 15 15 horario Roc '!$K74:$K78</f>
        <v>617.71752900000001</v>
      </c>
      <c r="F8" s="1">
        <f t="array" ref="F8">'Villagran 12 15 15 horario Roc '!G74:G78*'Villagran 12 15 15 horario Roc '!$K74:$K78/'Villagran 12 15 15 horario Roc '!$K74:$K78</f>
        <v>74.407768000000004</v>
      </c>
      <c r="G8" s="1">
        <f t="array" ref="G8">'Villagran 12 15 15 horario Roc '!H74:H78*'Villagran 12 15 15 horario Roc '!$K74:$K78/'Villagran 12 15 15 horario Roc '!$K74:$K78</f>
        <v>0.59125499999999998</v>
      </c>
      <c r="H8" s="1">
        <f t="array" ref="H8">'Villagran 12 15 15 horario Roc '!I74:I78*'Villagran 12 15 15 horario Roc '!$K74:$K78/'Villagran 12 15 15 horario Roc '!$K74:$K78</f>
        <v>1026.4410399999999</v>
      </c>
      <c r="I8" s="1">
        <f>SUM('Villagran 12 15 15 horario Roc '!J74:J78)</f>
        <v>0.93673099999999998</v>
      </c>
      <c r="J8" s="1">
        <v>236.20541942281278</v>
      </c>
      <c r="K8" s="1">
        <v>58294.545232838202</v>
      </c>
      <c r="L8" s="1">
        <v>0</v>
      </c>
      <c r="M8" s="1">
        <v>0</v>
      </c>
      <c r="N8" s="1">
        <v>0</v>
      </c>
      <c r="O8" s="1">
        <v>0</v>
      </c>
      <c r="P8" s="1">
        <v>224.66717646748981</v>
      </c>
      <c r="Q8" s="1">
        <v>0</v>
      </c>
      <c r="R8" s="1">
        <f t="array" ref="R8">'Villagran 12 15 15 horario Roc '!S74:S78*'Villagran 12 15 15 horario Roc '!$K74:$K78/'Villagran 12 15 15 horario Roc '!$K74:$K78</f>
        <v>0.757857</v>
      </c>
      <c r="S8" s="1">
        <f t="array" ref="S8">'Villagran 12 15 15 horario Roc '!T74:T78*'Villagran 12 15 15 horario Roc '!$K74:$K78/'Villagran 12 15 15 horario Roc '!$K74:$K78</f>
        <v>3.8899240000000002</v>
      </c>
      <c r="T8" s="1">
        <f t="array" ref="T8">'Villagran 12 15 15 horario Roc '!U74:U78*'Villagran 12 15 15 horario Roc '!$K74:$K78/'Villagran 12 15 15 horario Roc '!$K74:$K78</f>
        <v>0.24241599999999999</v>
      </c>
      <c r="U8" s="1">
        <f t="array" ref="U8">'Villagran 12 15 15 horario Roc '!V74:V78*'Villagran 12 15 15 horario Roc '!$K74:$K78/'Villagran 12 15 15 horario Roc '!$K74:$K78</f>
        <v>2.8268000000000001E-2</v>
      </c>
      <c r="V8" s="1">
        <f t="array" ref="V8">'Villagran 12 15 15 horario Roc '!W74:W78*'Villagran 12 15 15 horario Roc '!$K74:$K78/'Villagran 12 15 15 horario Roc '!$K74:$K78</f>
        <v>2.7495000000000002E-2</v>
      </c>
      <c r="W8" s="1">
        <f t="array" ref="W8">'Villagran 12 15 15 horario Roc '!X74:X78*'Villagran 12 15 15 horario Roc '!$K74:$K78/'Villagran 12 15 15 horario Roc '!$K74:$K78</f>
        <v>6.5399999999999998E-3</v>
      </c>
      <c r="X8" s="1">
        <f t="array" ref="X8">'Villagran 12 15 15 horario Roc '!Y74:Y78*'Villagran 12 15 15 horario Roc '!$K74:$K78/'Villagran 12 15 15 horario Roc '!$K74:$K78</f>
        <v>4.3319999999999999E-3</v>
      </c>
      <c r="Y8" s="1" t="s">
        <v>35</v>
      </c>
    </row>
    <row r="9" spans="1:25" s="1" customFormat="1" x14ac:dyDescent="0.25">
      <c r="A9" s="1" t="s">
        <v>39</v>
      </c>
      <c r="B9" s="2">
        <f>'Villagran 12 15 15 horario Roc '!B79</f>
        <v>791.71850600000005</v>
      </c>
      <c r="C9" s="2">
        <f>'Villagran 12 15 15 horario Roc '!C79</f>
        <v>791.48997700000007</v>
      </c>
      <c r="D9" s="1">
        <f t="array" ref="D9">'Villagran 12 15 15 horario Roc '!E79:E94*'Villagran 12 15 15 horario Roc '!$K79:$K94/'Villagran 12 15 15 horario Roc '!$K79:$K94</f>
        <v>1.6199859999999999</v>
      </c>
      <c r="E9" s="1">
        <f t="array" ref="E9">'Villagran 12 15 15 horario Roc '!F79:F94*'Villagran 12 15 15 horario Roc '!$K79:$K94/'Villagran 12 15 15 horario Roc '!$K79:$K94</f>
        <v>623.67864999999995</v>
      </c>
      <c r="F9" s="1">
        <f t="array" ref="F9">'Villagran 12 15 15 horario Roc '!G79:G94*'Villagran 12 15 15 horario Roc '!$K79:$K94/'Villagran 12 15 15 horario Roc '!$K79:$K94</f>
        <v>63.823096999999997</v>
      </c>
      <c r="G9" s="1">
        <f t="array" ref="G9">'Villagran 12 15 15 horario Roc '!H79:H94*'Villagran 12 15 15 horario Roc '!$K79:$K94/'Villagran 12 15 15 horario Roc '!$K79:$K94</f>
        <v>0.58745400000000003</v>
      </c>
      <c r="H9" s="1">
        <f t="array" ref="H9">'Villagran 12 15 15 horario Roc '!I79:I94*'Villagran 12 15 15 horario Roc '!$K79:$K94/'Villagran 12 15 15 horario Roc '!$K79:$K94</f>
        <v>1030.153687</v>
      </c>
      <c r="I9" s="1">
        <f>SUM('Villagran 12 15 15 horario Roc '!J79:J94)</f>
        <v>3.1705309999999995</v>
      </c>
      <c r="J9" s="1">
        <v>296.43784590277085</v>
      </c>
      <c r="K9" s="1">
        <v>73296.92567918828</v>
      </c>
      <c r="L9" s="1">
        <v>0</v>
      </c>
      <c r="M9" s="1">
        <v>0</v>
      </c>
      <c r="N9" s="1">
        <v>0</v>
      </c>
      <c r="O9" s="1">
        <v>0</v>
      </c>
      <c r="P9" s="1">
        <v>281.05332518272598</v>
      </c>
      <c r="Q9" s="1">
        <v>0</v>
      </c>
      <c r="R9" s="1">
        <f t="array" ref="R9">'Villagran 12 15 15 horario Roc '!S79:S94*'Villagran 12 15 15 horario Roc '!$K79:$K94/'Villagran 12 15 15 horario Roc '!$K79:$K94</f>
        <v>0.78386800000000001</v>
      </c>
      <c r="S9" s="1">
        <f t="array" ref="S9">'Villagran 12 15 15 horario Roc '!T79:T94*'Villagran 12 15 15 horario Roc '!$K79:$K94/'Villagran 12 15 15 horario Roc '!$K79:$K94</f>
        <v>3.595167</v>
      </c>
      <c r="T9" s="1">
        <f t="array" ref="T9">'Villagran 12 15 15 horario Roc '!U79:U94*'Villagran 12 15 15 horario Roc '!$K79:$K94/'Villagran 12 15 15 horario Roc '!$K79:$K94</f>
        <v>0.23846800000000001</v>
      </c>
      <c r="U9" s="1">
        <f t="array" ref="U9">'Villagran 12 15 15 horario Roc '!V79:V94*'Villagran 12 15 15 horario Roc '!$K79:$K94/'Villagran 12 15 15 horario Roc '!$K79:$K94</f>
        <v>2.9629000000000003E-2</v>
      </c>
      <c r="V9" s="1">
        <f t="array" ref="V9">'Villagran 12 15 15 horario Roc '!W79:W94*'Villagran 12 15 15 horario Roc '!$K79:$K94/'Villagran 12 15 15 horario Roc '!$K79:$K94</f>
        <v>2.6856999999999999E-2</v>
      </c>
      <c r="W9" s="1">
        <f t="array" ref="W9">'Villagran 12 15 15 horario Roc '!X79:X94*'Villagran 12 15 15 horario Roc '!$K79:$K94/'Villagran 12 15 15 horario Roc '!$K79:$K94</f>
        <v>6.3309999999999998E-3</v>
      </c>
      <c r="X9" s="1">
        <f t="array" ref="X9">'Villagran 12 15 15 horario Roc '!Y79:Y94*'Villagran 12 15 15 horario Roc '!$K79:$K94/'Villagran 12 15 15 horario Roc '!$K79:$K94</f>
        <v>3.8769999999999998E-3</v>
      </c>
      <c r="Y9" s="1" t="s">
        <v>39</v>
      </c>
    </row>
    <row r="10" spans="1:25" s="1" customFormat="1" x14ac:dyDescent="0.25">
      <c r="A10" s="1" t="s">
        <v>46</v>
      </c>
      <c r="B10" s="2">
        <v>900.40686000000005</v>
      </c>
      <c r="C10" s="2">
        <v>900.12999300000001</v>
      </c>
      <c r="D10" s="1">
        <v>3.8553359999999999</v>
      </c>
      <c r="E10" s="21">
        <v>700.23382600000002</v>
      </c>
      <c r="F10" s="21">
        <v>66.218826000000007</v>
      </c>
      <c r="G10" s="21">
        <v>0.58676700000000004</v>
      </c>
      <c r="H10" s="21">
        <v>1029.8754879999999</v>
      </c>
      <c r="I10" s="1">
        <v>7.2793049999999999</v>
      </c>
      <c r="J10" s="1">
        <v>645.87656313502521</v>
      </c>
      <c r="K10" s="1">
        <v>159912.66467392308</v>
      </c>
      <c r="L10" s="1">
        <v>0</v>
      </c>
      <c r="M10" s="1">
        <v>0</v>
      </c>
      <c r="N10" s="1">
        <v>0</v>
      </c>
      <c r="O10" s="1">
        <v>0</v>
      </c>
      <c r="P10" s="1">
        <v>613.72765338549289</v>
      </c>
      <c r="Q10" s="1">
        <v>0</v>
      </c>
      <c r="R10" s="21">
        <v>0.786277</v>
      </c>
      <c r="S10" s="21">
        <v>3.4974439999999998</v>
      </c>
      <c r="T10" s="21">
        <v>0.24063799999999999</v>
      </c>
      <c r="U10" s="21">
        <v>2.9033E-2</v>
      </c>
      <c r="V10" s="21">
        <v>2.6061000000000001E-2</v>
      </c>
      <c r="W10" s="21">
        <v>6.0010000000000003E-3</v>
      </c>
      <c r="X10" s="21">
        <v>3.6289999999999998E-3</v>
      </c>
      <c r="Y10" s="1" t="s">
        <v>46</v>
      </c>
    </row>
    <row r="11" spans="1:25" s="1" customFormat="1" x14ac:dyDescent="0.25">
      <c r="A11" s="1" t="s">
        <v>50</v>
      </c>
      <c r="B11" s="2">
        <v>1415.796875</v>
      </c>
      <c r="C11" s="2">
        <v>1415.7150019999999</v>
      </c>
      <c r="D11" s="1">
        <v>3.5731179020042894</v>
      </c>
      <c r="E11" s="1">
        <v>687.94390739999483</v>
      </c>
      <c r="F11" s="1">
        <v>67.688487304069582</v>
      </c>
      <c r="G11" s="1">
        <v>0.58651735921774117</v>
      </c>
      <c r="H11" s="1">
        <v>1028.1859266252466</v>
      </c>
      <c r="I11" s="1">
        <v>10.741275</v>
      </c>
      <c r="J11" s="1">
        <v>592.01956546202996</v>
      </c>
      <c r="K11" s="1">
        <v>146563.44555268213</v>
      </c>
      <c r="L11" s="1">
        <v>0</v>
      </c>
      <c r="M11" s="1">
        <v>0</v>
      </c>
      <c r="N11" s="1">
        <v>0</v>
      </c>
      <c r="O11" s="1">
        <v>0</v>
      </c>
      <c r="P11" s="1">
        <v>562.70467380428431</v>
      </c>
      <c r="Q11" s="1">
        <v>0</v>
      </c>
      <c r="R11" s="1">
        <v>0.84540099999999996</v>
      </c>
      <c r="S11" s="1">
        <v>3.5104760000000002</v>
      </c>
      <c r="T11" s="1">
        <v>0.19569</v>
      </c>
      <c r="U11" s="1">
        <v>2.3206000000000001E-2</v>
      </c>
      <c r="V11" s="1">
        <v>2.0570999999999999E-2</v>
      </c>
      <c r="W11" s="1">
        <v>5.9059999999999998E-3</v>
      </c>
      <c r="X11" s="1">
        <v>3.4989999999999999E-3</v>
      </c>
      <c r="Y11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Villagran 12 15 15 horario Roc </vt:lpstr>
      <vt:lpstr>Villagran 12 15 15 diario Roc B</vt:lpstr>
      <vt:lpstr>Villagran 12 15 15 diario 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2015-12-16T13:33:52Z</dcterms:created>
  <dcterms:modified xsi:type="dcterms:W3CDTF">2015-12-16T15:13:38Z</dcterms:modified>
</cp:coreProperties>
</file>